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1990-2012" sheetId="2" r:id="rId1"/>
  </sheets>
  <definedNames>
    <definedName name="_xlnm.Print_Titles" localSheetId="0">'1990-2012'!$2:$2</definedName>
    <definedName name="_xlnm.Print_Area" localSheetId="0">'1990-2012'!$A:$X</definedName>
  </definedNames>
  <calcPr calcId="124519"/>
</workbook>
</file>

<file path=xl/calcChain.xml><?xml version="1.0" encoding="utf-8"?>
<calcChain xmlns="http://schemas.openxmlformats.org/spreadsheetml/2006/main">
  <c r="W78" i="2"/>
  <c r="X78"/>
  <c r="V78"/>
  <c r="X7"/>
  <c r="X48" l="1"/>
  <c r="W48"/>
  <c r="V48"/>
  <c r="X43"/>
  <c r="X42" s="1"/>
  <c r="X40"/>
  <c r="X38"/>
  <c r="X35"/>
  <c r="X61"/>
  <c r="X56"/>
  <c r="X51"/>
  <c r="X30"/>
  <c r="X26"/>
  <c r="X21"/>
  <c r="X17"/>
  <c r="X13"/>
  <c r="X4"/>
  <c r="W38"/>
  <c r="N78"/>
  <c r="O78"/>
  <c r="P78"/>
  <c r="Q78"/>
  <c r="R78"/>
  <c r="S78"/>
  <c r="T78"/>
  <c r="U78"/>
  <c r="M21"/>
  <c r="N21"/>
  <c r="O21"/>
  <c r="P21"/>
  <c r="Q21"/>
  <c r="R21"/>
  <c r="N61"/>
  <c r="O61"/>
  <c r="P61"/>
  <c r="Q61"/>
  <c r="R61"/>
  <c r="S61"/>
  <c r="T61"/>
  <c r="U61"/>
  <c r="V61"/>
  <c r="W61"/>
  <c r="M61"/>
  <c r="N56"/>
  <c r="O56"/>
  <c r="P56"/>
  <c r="Q56"/>
  <c r="R56"/>
  <c r="S56"/>
  <c r="T56"/>
  <c r="U56"/>
  <c r="V56"/>
  <c r="W56"/>
  <c r="M56"/>
  <c r="M51"/>
  <c r="N51"/>
  <c r="O51"/>
  <c r="P51"/>
  <c r="Q51"/>
  <c r="R51"/>
  <c r="S51"/>
  <c r="U51"/>
  <c r="V51"/>
  <c r="W51"/>
  <c r="T51"/>
  <c r="M42"/>
  <c r="N42"/>
  <c r="O42"/>
  <c r="P42"/>
  <c r="Q42"/>
  <c r="R42"/>
  <c r="S42"/>
  <c r="T42"/>
  <c r="U42"/>
  <c r="V42"/>
  <c r="W42"/>
  <c r="V35"/>
  <c r="W35"/>
  <c r="M30"/>
  <c r="N30"/>
  <c r="O30"/>
  <c r="P30"/>
  <c r="Q30"/>
  <c r="R30"/>
  <c r="S30"/>
  <c r="T30"/>
  <c r="U30"/>
  <c r="V30"/>
  <c r="W30"/>
  <c r="U26"/>
  <c r="T26"/>
  <c r="S26"/>
  <c r="R26"/>
  <c r="Q26"/>
  <c r="P26"/>
  <c r="O26"/>
  <c r="N26"/>
  <c r="M26"/>
  <c r="V26"/>
  <c r="W26"/>
  <c r="S21"/>
  <c r="T21"/>
  <c r="U21"/>
  <c r="V21"/>
  <c r="W21"/>
  <c r="M17"/>
  <c r="N17"/>
  <c r="O17"/>
  <c r="P17"/>
  <c r="Q17"/>
  <c r="R17"/>
  <c r="S17"/>
  <c r="T17"/>
  <c r="U17"/>
  <c r="V17"/>
  <c r="W17"/>
  <c r="M13"/>
  <c r="N13"/>
  <c r="O13"/>
  <c r="P13"/>
  <c r="R13"/>
  <c r="S13"/>
  <c r="T13"/>
  <c r="U13"/>
  <c r="V13"/>
  <c r="W13"/>
  <c r="Q13"/>
  <c r="V4"/>
  <c r="W4"/>
  <c r="U4"/>
  <c r="T4"/>
  <c r="S4"/>
  <c r="R4"/>
  <c r="Q4"/>
  <c r="R38"/>
  <c r="S38"/>
  <c r="T38"/>
  <c r="U38"/>
  <c r="V38"/>
  <c r="P38"/>
  <c r="Q38"/>
  <c r="K38"/>
  <c r="L38"/>
  <c r="K35"/>
  <c r="L35"/>
  <c r="J78"/>
  <c r="K78"/>
  <c r="M38"/>
  <c r="M35"/>
  <c r="L78"/>
  <c r="N35"/>
  <c r="O38"/>
  <c r="N38"/>
  <c r="M78"/>
  <c r="W40"/>
  <c r="W7" l="1"/>
  <c r="Q7"/>
  <c r="R7"/>
  <c r="S7"/>
  <c r="V40"/>
  <c r="V7"/>
  <c r="U48"/>
  <c r="U7"/>
  <c r="P35"/>
  <c r="Q35"/>
  <c r="R35"/>
  <c r="S35"/>
  <c r="T35"/>
  <c r="O35"/>
  <c r="P40"/>
  <c r="Q40"/>
  <c r="R40"/>
  <c r="S40"/>
  <c r="T40"/>
  <c r="O40"/>
  <c r="T48"/>
  <c r="T7"/>
</calcChain>
</file>

<file path=xl/comments1.xml><?xml version="1.0" encoding="utf-8"?>
<comments xmlns="http://schemas.openxmlformats.org/spreadsheetml/2006/main">
  <authors>
    <author>User</author>
    <author>plan</author>
  </authors>
  <commentList>
    <comment ref="A8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 динамики</t>
        </r>
      </text>
    </comment>
    <comment ref="A81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 динамики</t>
        </r>
      </text>
    </comment>
    <comment ref="A83" authorId="1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по данным ГИБДД г.Белово</t>
        </r>
      </text>
    </comment>
    <comment ref="A8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 динамики</t>
        </r>
      </text>
    </comment>
    <comment ref="A8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 динамики</t>
        </r>
      </text>
    </comment>
  </commentList>
</comments>
</file>

<file path=xl/sharedStrings.xml><?xml version="1.0" encoding="utf-8"?>
<sst xmlns="http://schemas.openxmlformats.org/spreadsheetml/2006/main" count="218" uniqueCount="113">
  <si>
    <t>2002 год</t>
  </si>
  <si>
    <t xml:space="preserve">2003 год </t>
  </si>
  <si>
    <t>2004 год</t>
  </si>
  <si>
    <t>2005 год</t>
  </si>
  <si>
    <t>СТРОИТЕЛЬСТВО</t>
  </si>
  <si>
    <t>Индекс физического объема оборота розничной торговли, в % к предыдущему году</t>
  </si>
  <si>
    <t xml:space="preserve">Оборот розничной торговли, млн.руб. </t>
  </si>
  <si>
    <t>Объем платных услуг населению, млн.рублей</t>
  </si>
  <si>
    <t>Ввод в действие жилых домов, тыс.кв.метров</t>
  </si>
  <si>
    <t>ТРАНСПОРТ</t>
  </si>
  <si>
    <t>Перевезено грузов, млн.тонн</t>
  </si>
  <si>
    <t>Перевезено пассажиров, млн.чел.</t>
  </si>
  <si>
    <t>СВЯЗЬ</t>
  </si>
  <si>
    <t>Число телефонных аппаратов сети общего пользования, тыс.единиц</t>
  </si>
  <si>
    <t>Среднегодовая численность постоянного населения, тыс.чел.</t>
  </si>
  <si>
    <t>Оборот общественного питания, млн.рублей</t>
  </si>
  <si>
    <t xml:space="preserve">2006                       год            </t>
  </si>
  <si>
    <t>2007 год</t>
  </si>
  <si>
    <r>
      <t>ДОБЫЧА УГЛЯ</t>
    </r>
    <r>
      <rPr>
        <sz val="12"/>
        <rFont val="Times New Roman"/>
        <family val="1"/>
        <charset val="204"/>
      </rPr>
      <t>, млн.тонн</t>
    </r>
  </si>
  <si>
    <t>Среднемесячная заработная плата, (Кр.,Ср.МП) рублей</t>
  </si>
  <si>
    <t>Среднемесячная заработная плата, (Кр.,Ср.) рублей</t>
  </si>
  <si>
    <t>Численность работников малых предприятий, человек</t>
  </si>
  <si>
    <t>Выручка от реализации товаров, услуг малых предприятий, млн.руб.</t>
  </si>
  <si>
    <t>2008 год</t>
  </si>
  <si>
    <t>Число родившихся, человек</t>
  </si>
  <si>
    <t>Число умерших, человек</t>
  </si>
  <si>
    <t>Естественный прирост</t>
  </si>
  <si>
    <t>добыча полезных ископаемых</t>
  </si>
  <si>
    <t>обрабатывающие производства</t>
  </si>
  <si>
    <t>производство и распределение элекроэнергии, газа и воды</t>
  </si>
  <si>
    <t xml:space="preserve"> 4/5</t>
  </si>
  <si>
    <t xml:space="preserve"> 3/5</t>
  </si>
  <si>
    <t xml:space="preserve"> 4/6</t>
  </si>
  <si>
    <t>Численность работников крупных и средних организаций, человек</t>
  </si>
  <si>
    <t>Индекс физического объема (в % к пред.году)</t>
  </si>
  <si>
    <t>удельный вес в общем объеме Кузбасса (%)</t>
  </si>
  <si>
    <t>темп роста %</t>
  </si>
  <si>
    <t>2009 год</t>
  </si>
  <si>
    <t xml:space="preserve">место в области среди городов / в целом </t>
  </si>
  <si>
    <t>Наличие автомобилей -всего, ед.</t>
  </si>
  <si>
    <t>2010           год</t>
  </si>
  <si>
    <t>Численность населения на начало года, чел</t>
  </si>
  <si>
    <t>2011           год</t>
  </si>
  <si>
    <t>Индекс физического объема, в% к предыдущему году</t>
  </si>
  <si>
    <r>
      <t>ПРОИЗВОДСТВО ЭЛЕКТРОЭНЕРГИИ</t>
    </r>
    <r>
      <rPr>
        <sz val="11"/>
        <rFont val="Times New Roman"/>
        <family val="1"/>
        <charset val="204"/>
      </rPr>
      <t>, млн.квт.час</t>
    </r>
  </si>
  <si>
    <r>
      <rPr>
        <b/>
        <sz val="11"/>
        <rFont val="Times New Roman"/>
        <family val="1"/>
        <charset val="204"/>
      </rPr>
      <t xml:space="preserve">Выпуск продуктов обогащения угля - КОНЦЕНТРАТ, </t>
    </r>
    <r>
      <rPr>
        <sz val="11"/>
        <rFont val="Times New Roman"/>
        <family val="1"/>
        <charset val="204"/>
      </rPr>
      <t>млн.тонн</t>
    </r>
  </si>
  <si>
    <t>2001 год</t>
  </si>
  <si>
    <t>2000 год</t>
  </si>
  <si>
    <t>1999 год</t>
  </si>
  <si>
    <t>1998 год</t>
  </si>
  <si>
    <t>1997 год</t>
  </si>
  <si>
    <t>1996 год</t>
  </si>
  <si>
    <t>1995 год</t>
  </si>
  <si>
    <t>1994 год</t>
  </si>
  <si>
    <t>1993 год</t>
  </si>
  <si>
    <t>1992 год</t>
  </si>
  <si>
    <t>1991 год</t>
  </si>
  <si>
    <t>1990 год</t>
  </si>
  <si>
    <t>из "всего" автомобили индивидуальных владельцев, единиц</t>
  </si>
  <si>
    <t>количество легковых автомобилей всего, единиц</t>
  </si>
  <si>
    <t>количество легковых автомобилей индивидуальных владельцев, единиц</t>
  </si>
  <si>
    <t>в т.ч. квартирные, тыс.единиц</t>
  </si>
  <si>
    <t>Инвестиции в основной капитал (по полному кругу предприятий), млн.рублей</t>
  </si>
  <si>
    <t>Оборот организаций (кр. и ср. организации) (млрд.руб.)</t>
  </si>
  <si>
    <t>Объем промышленной продукции (работ,услуг) в фактических ценах, млрд.руб</t>
  </si>
  <si>
    <t>Число малых предприятий,  единиц</t>
  </si>
  <si>
    <t>Среднемесячная заработная плата, (МП) рублей (оценка статистики)</t>
  </si>
  <si>
    <t xml:space="preserve"> 2/2</t>
  </si>
  <si>
    <t xml:space="preserve"> 5/5</t>
  </si>
  <si>
    <t>Индекс потребительских цен КО всего к предыдущему году %</t>
  </si>
  <si>
    <t>Справочно: Оборот организаций (кр. и ср. организации) (млрд.руб.) в целом по КО</t>
  </si>
  <si>
    <t xml:space="preserve"> 4/4</t>
  </si>
  <si>
    <t>Справочно: добыча угля в целом по КО, млн. тонн.</t>
  </si>
  <si>
    <t>Справочно: выпуск концентрата по КО, млн. тонн.</t>
  </si>
  <si>
    <t>Справочно: производство электроэнергии в целом по КО, млрд.квт.час</t>
  </si>
  <si>
    <t xml:space="preserve"> 3/4</t>
  </si>
  <si>
    <t>Справочно: Ввод в действие жилых домов в целом по КО, тыс.кв.метров</t>
  </si>
  <si>
    <t>Справочно: Инвестиции в основной капитал (по полному кругу предприятий) в целом по КО, млрд.рублей</t>
  </si>
  <si>
    <t>Справочно: Среднегодовая численность постоянного населения КО, тыс.чел.</t>
  </si>
  <si>
    <t>Справочно: Оборот розничной торговли в целом по КО, млрд.руб.</t>
  </si>
  <si>
    <t>Справочно: Оборот общественного питания в целом по КО, млрд.руб.</t>
  </si>
  <si>
    <t>Справочно: Объем платных услуг населению в целом по КО, млрд.руб.</t>
  </si>
  <si>
    <t>Справочно: Уровень безработицы в целом по КО, %</t>
  </si>
  <si>
    <t>Уровень безработицы, %</t>
  </si>
  <si>
    <r>
      <t xml:space="preserve">Индекс промышленного производства </t>
    </r>
    <r>
      <rPr>
        <sz val="12"/>
        <rFont val="Times New Roman"/>
        <family val="1"/>
        <charset val="204"/>
      </rPr>
      <t>в % к соответствующему периоду прошлого года</t>
    </r>
  </si>
  <si>
    <t xml:space="preserve"> /6</t>
  </si>
  <si>
    <t xml:space="preserve"> /3</t>
  </si>
  <si>
    <t xml:space="preserve"> /4</t>
  </si>
  <si>
    <t xml:space="preserve"> 3/3</t>
  </si>
  <si>
    <t xml:space="preserve"> 5/6</t>
  </si>
  <si>
    <t xml:space="preserve"> 5/7</t>
  </si>
  <si>
    <t xml:space="preserve"> 6/7</t>
  </si>
  <si>
    <t xml:space="preserve"> 6/8</t>
  </si>
  <si>
    <t xml:space="preserve"> 5/8</t>
  </si>
  <si>
    <t xml:space="preserve"> 4/8</t>
  </si>
  <si>
    <t xml:space="preserve"> 6/10</t>
  </si>
  <si>
    <t xml:space="preserve"> 6 /10</t>
  </si>
  <si>
    <t xml:space="preserve"> 8 /12</t>
  </si>
  <si>
    <t xml:space="preserve"> 7/10</t>
  </si>
  <si>
    <t xml:space="preserve"> 9/11</t>
  </si>
  <si>
    <t xml:space="preserve"> 10/12</t>
  </si>
  <si>
    <r>
      <t xml:space="preserve">974 </t>
    </r>
    <r>
      <rPr>
        <sz val="9"/>
        <rFont val="Times New Roman"/>
        <family val="1"/>
        <charset val="204"/>
      </rPr>
      <t>(оценочно)</t>
    </r>
  </si>
  <si>
    <r>
      <t xml:space="preserve">6138 </t>
    </r>
    <r>
      <rPr>
        <sz val="9"/>
        <rFont val="Times New Roman"/>
        <family val="1"/>
        <charset val="204"/>
      </rPr>
      <t>(оценочно)</t>
    </r>
  </si>
  <si>
    <r>
      <t xml:space="preserve">839/          </t>
    </r>
    <r>
      <rPr>
        <sz val="8"/>
        <rFont val="Times New Roman"/>
        <family val="1"/>
        <charset val="204"/>
      </rPr>
      <t xml:space="preserve">317 МП             </t>
    </r>
  </si>
  <si>
    <r>
      <t xml:space="preserve">934/          </t>
    </r>
    <r>
      <rPr>
        <sz val="8"/>
        <rFont val="Times New Roman"/>
        <family val="1"/>
        <charset val="204"/>
      </rPr>
      <t xml:space="preserve">141 МП           </t>
    </r>
  </si>
  <si>
    <t>2012           год</t>
  </si>
  <si>
    <t xml:space="preserve"> 7/11</t>
  </si>
  <si>
    <t>Численность работников (Кр, Ср, МП), человек</t>
  </si>
  <si>
    <r>
      <t xml:space="preserve">Численность работников малых предприятий, человек - </t>
    </r>
    <r>
      <rPr>
        <b/>
        <sz val="14"/>
        <rFont val="Times New Roman"/>
        <family val="1"/>
        <charset val="204"/>
      </rPr>
      <t>в соответствии с переписью малого бизнеса 2010 года, в т.ч.:</t>
    </r>
  </si>
  <si>
    <t>Численность работников микропредприятий, человек</t>
  </si>
  <si>
    <r>
      <t xml:space="preserve">Выручка от реализации товаров, услуг малых предприятий, млн.руб. - </t>
    </r>
    <r>
      <rPr>
        <b/>
        <sz val="14"/>
        <rFont val="Times New Roman"/>
        <family val="1"/>
        <charset val="204"/>
      </rPr>
      <t>в соответствии с переписью малого бизнеса 2010 года, в т.ч.:</t>
    </r>
  </si>
  <si>
    <t>Выручка от реализации товаров, услуг микропредприятий, млн. руб.</t>
  </si>
  <si>
    <t xml:space="preserve">Основные показатели, характеризующие социально-экономическое развитие, Беловского городского округа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</si>
</sst>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24"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charset val="204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/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/>
    </xf>
    <xf numFmtId="16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1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/>
    </xf>
    <xf numFmtId="16" fontId="10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3" fontId="7" fillId="4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2.75" outlineLevelRow="1" outlineLevelCol="2"/>
  <cols>
    <col min="1" max="1" width="53.140625" customWidth="1"/>
    <col min="2" max="8" width="7.7109375" hidden="1" customWidth="1" outlineLevel="2"/>
    <col min="9" max="9" width="7.7109375" hidden="1" customWidth="1" outlineLevel="1" collapsed="1"/>
    <col min="10" max="13" width="7.7109375" hidden="1" customWidth="1" outlineLevel="1"/>
    <col min="14" max="14" width="8.5703125" customWidth="1" collapsed="1"/>
    <col min="15" max="15" width="8.42578125" customWidth="1"/>
    <col min="16" max="16" width="8.28515625" customWidth="1"/>
    <col min="17" max="17" width="8.7109375" customWidth="1"/>
    <col min="18" max="18" width="8.85546875" customWidth="1"/>
    <col min="19" max="19" width="8.42578125" customWidth="1"/>
    <col min="20" max="20" width="8.7109375" customWidth="1"/>
    <col min="21" max="21" width="8.5703125" customWidth="1"/>
    <col min="22" max="22" width="8.85546875" customWidth="1"/>
  </cols>
  <sheetData>
    <row r="1" spans="1:24" ht="30" customHeight="1" thickBot="1">
      <c r="A1" s="117" t="s">
        <v>112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</row>
    <row r="2" spans="1:24" ht="40.5" customHeight="1">
      <c r="A2" s="74"/>
      <c r="B2" s="75" t="s">
        <v>57</v>
      </c>
      <c r="C2" s="75" t="s">
        <v>56</v>
      </c>
      <c r="D2" s="75" t="s">
        <v>55</v>
      </c>
      <c r="E2" s="75" t="s">
        <v>54</v>
      </c>
      <c r="F2" s="75" t="s">
        <v>53</v>
      </c>
      <c r="G2" s="75" t="s">
        <v>52</v>
      </c>
      <c r="H2" s="75" t="s">
        <v>51</v>
      </c>
      <c r="I2" s="75" t="s">
        <v>50</v>
      </c>
      <c r="J2" s="75" t="s">
        <v>49</v>
      </c>
      <c r="K2" s="75" t="s">
        <v>48</v>
      </c>
      <c r="L2" s="75" t="s">
        <v>47</v>
      </c>
      <c r="M2" s="75" t="s">
        <v>46</v>
      </c>
      <c r="N2" s="75" t="s">
        <v>0</v>
      </c>
      <c r="O2" s="75" t="s">
        <v>1</v>
      </c>
      <c r="P2" s="75" t="s">
        <v>2</v>
      </c>
      <c r="Q2" s="76" t="s">
        <v>3</v>
      </c>
      <c r="R2" s="77" t="s">
        <v>16</v>
      </c>
      <c r="S2" s="77" t="s">
        <v>17</v>
      </c>
      <c r="T2" s="76" t="s">
        <v>23</v>
      </c>
      <c r="U2" s="77" t="s">
        <v>37</v>
      </c>
      <c r="V2" s="78" t="s">
        <v>40</v>
      </c>
      <c r="W2" s="78" t="s">
        <v>42</v>
      </c>
      <c r="X2" s="79" t="s">
        <v>105</v>
      </c>
    </row>
    <row r="3" spans="1:24" ht="35.25" customHeight="1">
      <c r="A3" s="80" t="s">
        <v>63</v>
      </c>
      <c r="B3" s="11"/>
      <c r="C3" s="11"/>
      <c r="D3" s="11"/>
      <c r="E3" s="11"/>
      <c r="F3" s="11"/>
      <c r="G3" s="14"/>
      <c r="H3" s="14"/>
      <c r="I3" s="14"/>
      <c r="J3" s="14"/>
      <c r="K3" s="14"/>
      <c r="L3" s="14"/>
      <c r="M3" s="14"/>
      <c r="N3" s="55"/>
      <c r="O3" s="55"/>
      <c r="P3" s="18"/>
      <c r="Q3" s="57">
        <v>24.803999999999998</v>
      </c>
      <c r="R3" s="19">
        <v>19.073</v>
      </c>
      <c r="S3" s="19">
        <v>23.666</v>
      </c>
      <c r="T3" s="58">
        <v>30.385000000000002</v>
      </c>
      <c r="U3" s="17">
        <v>29.759</v>
      </c>
      <c r="V3" s="17">
        <v>54.408999999999999</v>
      </c>
      <c r="W3" s="17">
        <v>77.295000000000002</v>
      </c>
      <c r="X3" s="81">
        <v>71.259</v>
      </c>
    </row>
    <row r="4" spans="1:24" s="28" customFormat="1" ht="13.5" customHeight="1">
      <c r="A4" s="82" t="s">
        <v>35</v>
      </c>
      <c r="B4" s="10"/>
      <c r="C4" s="10"/>
      <c r="D4" s="10"/>
      <c r="E4" s="10"/>
      <c r="F4" s="10"/>
      <c r="G4" s="15"/>
      <c r="H4" s="15"/>
      <c r="I4" s="15"/>
      <c r="J4" s="15"/>
      <c r="K4" s="15"/>
      <c r="L4" s="15"/>
      <c r="M4" s="15"/>
      <c r="N4" s="59"/>
      <c r="O4" s="59"/>
      <c r="P4" s="59"/>
      <c r="Q4" s="47">
        <f>Q3/Q5*100</f>
        <v>4.5765864171107209</v>
      </c>
      <c r="R4" s="47">
        <f>R3/R5*100</f>
        <v>3.2352397381682976</v>
      </c>
      <c r="S4" s="47">
        <f>S3/S5*100</f>
        <v>3.2257097215634323</v>
      </c>
      <c r="T4" s="47">
        <f>T3/T5*100</f>
        <v>3.0678160501754772</v>
      </c>
      <c r="U4" s="47">
        <f>U3/U5*100</f>
        <v>3.4044057419245606</v>
      </c>
      <c r="V4" s="47">
        <f t="shared" ref="V4:X4" si="0">V3/V5*100</f>
        <v>4.8262012281714828</v>
      </c>
      <c r="W4" s="47">
        <f t="shared" si="0"/>
        <v>5.1759224351578359</v>
      </c>
      <c r="X4" s="83">
        <f t="shared" si="0"/>
        <v>4.5800069543040518</v>
      </c>
    </row>
    <row r="5" spans="1:24" s="34" customFormat="1" ht="29.25" customHeight="1">
      <c r="A5" s="84" t="s">
        <v>70</v>
      </c>
      <c r="B5" s="42"/>
      <c r="C5" s="42"/>
      <c r="D5" s="42"/>
      <c r="E5" s="42"/>
      <c r="F5" s="42"/>
      <c r="G5" s="36"/>
      <c r="H5" s="36"/>
      <c r="I5" s="36"/>
      <c r="J5" s="36"/>
      <c r="K5" s="36"/>
      <c r="L5" s="36"/>
      <c r="M5" s="36"/>
      <c r="N5" s="35"/>
      <c r="O5" s="35"/>
      <c r="P5" s="35"/>
      <c r="Q5" s="60">
        <v>541.976</v>
      </c>
      <c r="R5" s="32">
        <v>589.53899999999999</v>
      </c>
      <c r="S5" s="32">
        <v>733.66800000000001</v>
      </c>
      <c r="T5" s="33">
        <v>990.44399999999996</v>
      </c>
      <c r="U5" s="32">
        <v>874.13199999999995</v>
      </c>
      <c r="V5" s="33">
        <v>1127.367</v>
      </c>
      <c r="W5" s="33">
        <v>1493.357</v>
      </c>
      <c r="X5" s="85">
        <v>1555.8710000000001</v>
      </c>
    </row>
    <row r="6" spans="1:24" s="28" customFormat="1" ht="16.5" customHeight="1">
      <c r="A6" s="82" t="s">
        <v>38</v>
      </c>
      <c r="B6" s="10"/>
      <c r="C6" s="10"/>
      <c r="D6" s="10"/>
      <c r="E6" s="10"/>
      <c r="F6" s="10"/>
      <c r="G6" s="15"/>
      <c r="H6" s="15"/>
      <c r="I6" s="15"/>
      <c r="J6" s="15"/>
      <c r="K6" s="15"/>
      <c r="L6" s="15"/>
      <c r="M6" s="15"/>
      <c r="N6" s="31"/>
      <c r="O6" s="31"/>
      <c r="P6" s="31"/>
      <c r="Q6" s="61" t="s">
        <v>71</v>
      </c>
      <c r="R6" s="46" t="s">
        <v>71</v>
      </c>
      <c r="S6" s="46" t="s">
        <v>30</v>
      </c>
      <c r="T6" s="41" t="s">
        <v>30</v>
      </c>
      <c r="U6" s="30" t="s">
        <v>68</v>
      </c>
      <c r="V6" s="29" t="s">
        <v>68</v>
      </c>
      <c r="W6" s="29" t="s">
        <v>68</v>
      </c>
      <c r="X6" s="86" t="s">
        <v>30</v>
      </c>
    </row>
    <row r="7" spans="1:24" ht="42" customHeight="1">
      <c r="A7" s="80" t="s">
        <v>64</v>
      </c>
      <c r="B7" s="62"/>
      <c r="C7" s="62"/>
      <c r="D7" s="62"/>
      <c r="E7" s="62"/>
      <c r="F7" s="62"/>
      <c r="G7" s="18"/>
      <c r="H7" s="18"/>
      <c r="I7" s="18">
        <v>3.621</v>
      </c>
      <c r="J7" s="18">
        <v>3.6829999999999998</v>
      </c>
      <c r="K7" s="18">
        <v>4.6680000000000001</v>
      </c>
      <c r="L7" s="18">
        <v>6.56</v>
      </c>
      <c r="M7" s="18">
        <v>8.7270000000000003</v>
      </c>
      <c r="N7" s="18">
        <v>9.51</v>
      </c>
      <c r="O7" s="18">
        <v>14.212999999999999</v>
      </c>
      <c r="P7" s="18">
        <v>13.936</v>
      </c>
      <c r="Q7" s="17">
        <f t="shared" ref="Q7:X7" si="1">Q8+Q9+Q10</f>
        <v>18.599999999999998</v>
      </c>
      <c r="R7" s="17">
        <f t="shared" si="1"/>
        <v>16.193000000000001</v>
      </c>
      <c r="S7" s="17">
        <f t="shared" si="1"/>
        <v>18.963000000000001</v>
      </c>
      <c r="T7" s="17">
        <f t="shared" si="1"/>
        <v>23.132999999999999</v>
      </c>
      <c r="U7" s="17">
        <f t="shared" si="1"/>
        <v>22.12</v>
      </c>
      <c r="V7" s="17">
        <f t="shared" si="1"/>
        <v>42.884</v>
      </c>
      <c r="W7" s="17">
        <f t="shared" si="1"/>
        <v>56.065999999999995</v>
      </c>
      <c r="X7" s="81">
        <f t="shared" si="1"/>
        <v>51.067999999999998</v>
      </c>
    </row>
    <row r="8" spans="1:24" ht="18" customHeight="1">
      <c r="A8" s="87" t="s">
        <v>27</v>
      </c>
      <c r="B8" s="62"/>
      <c r="C8" s="62"/>
      <c r="D8" s="62"/>
      <c r="E8" s="62"/>
      <c r="F8" s="62"/>
      <c r="G8" s="18"/>
      <c r="H8" s="18"/>
      <c r="I8" s="18"/>
      <c r="J8" s="18"/>
      <c r="K8" s="18"/>
      <c r="L8" s="18"/>
      <c r="M8" s="18"/>
      <c r="N8" s="63"/>
      <c r="O8" s="63"/>
      <c r="P8" s="63"/>
      <c r="Q8" s="57">
        <v>12.1</v>
      </c>
      <c r="R8" s="19">
        <v>8.8650000000000002</v>
      </c>
      <c r="S8" s="19">
        <v>10.157</v>
      </c>
      <c r="T8" s="17">
        <v>13.87</v>
      </c>
      <c r="U8" s="18">
        <v>13.134</v>
      </c>
      <c r="V8" s="17">
        <v>31.777999999999999</v>
      </c>
      <c r="W8" s="17">
        <v>44.204999999999998</v>
      </c>
      <c r="X8" s="115">
        <v>36.978000000000002</v>
      </c>
    </row>
    <row r="9" spans="1:24" ht="18" customHeight="1">
      <c r="A9" s="87" t="s">
        <v>28</v>
      </c>
      <c r="B9" s="62"/>
      <c r="C9" s="62"/>
      <c r="D9" s="62"/>
      <c r="E9" s="62"/>
      <c r="F9" s="62"/>
      <c r="G9" s="18"/>
      <c r="H9" s="18"/>
      <c r="I9" s="18"/>
      <c r="J9" s="18"/>
      <c r="K9" s="18"/>
      <c r="L9" s="18"/>
      <c r="M9" s="18"/>
      <c r="N9" s="63"/>
      <c r="O9" s="63"/>
      <c r="P9" s="63"/>
      <c r="Q9" s="57">
        <v>1.2</v>
      </c>
      <c r="R9" s="19">
        <v>1.7390000000000001</v>
      </c>
      <c r="S9" s="19">
        <v>2.371</v>
      </c>
      <c r="T9" s="17">
        <v>3.056</v>
      </c>
      <c r="U9" s="18">
        <v>2.8330000000000002</v>
      </c>
      <c r="V9" s="17">
        <v>3.258</v>
      </c>
      <c r="W9" s="17">
        <v>4.1470000000000002</v>
      </c>
      <c r="X9" s="115">
        <v>4.7930000000000001</v>
      </c>
    </row>
    <row r="10" spans="1:24" ht="32.25" customHeight="1">
      <c r="A10" s="87" t="s">
        <v>29</v>
      </c>
      <c r="B10" s="62"/>
      <c r="C10" s="62"/>
      <c r="D10" s="62"/>
      <c r="E10" s="62"/>
      <c r="F10" s="62"/>
      <c r="G10" s="18"/>
      <c r="H10" s="18"/>
      <c r="I10" s="18"/>
      <c r="J10" s="18"/>
      <c r="K10" s="18"/>
      <c r="L10" s="18"/>
      <c r="M10" s="18"/>
      <c r="N10" s="63"/>
      <c r="O10" s="63"/>
      <c r="P10" s="63"/>
      <c r="Q10" s="57">
        <v>5.3</v>
      </c>
      <c r="R10" s="19">
        <v>5.5890000000000004</v>
      </c>
      <c r="S10" s="19">
        <v>6.4349999999999996</v>
      </c>
      <c r="T10" s="17">
        <v>6.2069999999999999</v>
      </c>
      <c r="U10" s="18">
        <v>6.1529999999999996</v>
      </c>
      <c r="V10" s="17">
        <v>7.8479999999999999</v>
      </c>
      <c r="W10" s="17">
        <v>7.7140000000000004</v>
      </c>
      <c r="X10" s="115">
        <v>9.2970000000000006</v>
      </c>
    </row>
    <row r="11" spans="1:24" ht="33.75" customHeight="1">
      <c r="A11" s="80" t="s">
        <v>84</v>
      </c>
      <c r="B11" s="62"/>
      <c r="C11" s="62"/>
      <c r="D11" s="62"/>
      <c r="E11" s="62"/>
      <c r="F11" s="62"/>
      <c r="G11" s="18"/>
      <c r="H11" s="18"/>
      <c r="I11" s="18">
        <v>95</v>
      </c>
      <c r="J11" s="18">
        <v>109.9</v>
      </c>
      <c r="K11" s="18">
        <v>110.2</v>
      </c>
      <c r="L11" s="18">
        <v>109.2</v>
      </c>
      <c r="M11" s="18">
        <v>101.4</v>
      </c>
      <c r="N11" s="18">
        <v>99.4</v>
      </c>
      <c r="O11" s="18">
        <v>108</v>
      </c>
      <c r="P11" s="18">
        <v>98.3</v>
      </c>
      <c r="Q11" s="57">
        <v>106.2</v>
      </c>
      <c r="R11" s="19">
        <v>92.1</v>
      </c>
      <c r="S11" s="19">
        <v>102.5</v>
      </c>
      <c r="T11" s="58">
        <v>121.8</v>
      </c>
      <c r="U11" s="18">
        <v>100.6</v>
      </c>
      <c r="V11" s="17">
        <v>118.9</v>
      </c>
      <c r="W11" s="17">
        <v>106.7</v>
      </c>
      <c r="X11" s="81">
        <v>91.6</v>
      </c>
    </row>
    <row r="12" spans="1:24" ht="15" customHeight="1">
      <c r="A12" s="80" t="s">
        <v>18</v>
      </c>
      <c r="B12" s="11"/>
      <c r="C12" s="11"/>
      <c r="D12" s="11"/>
      <c r="E12" s="11"/>
      <c r="F12" s="11"/>
      <c r="G12" s="14"/>
      <c r="H12" s="14"/>
      <c r="I12" s="18">
        <v>16.562999999999999</v>
      </c>
      <c r="J12" s="18">
        <v>17.36</v>
      </c>
      <c r="K12" s="18">
        <v>19.006</v>
      </c>
      <c r="L12" s="18">
        <v>20.419</v>
      </c>
      <c r="M12" s="18">
        <v>20.893000000000001</v>
      </c>
      <c r="N12" s="18">
        <v>20.803999999999998</v>
      </c>
      <c r="O12" s="18">
        <v>21.4</v>
      </c>
      <c r="P12" s="18">
        <v>21.5</v>
      </c>
      <c r="Q12" s="18">
        <v>23.7</v>
      </c>
      <c r="R12" s="18">
        <v>14.13</v>
      </c>
      <c r="S12" s="18">
        <v>14.301</v>
      </c>
      <c r="T12" s="17">
        <v>15.627000000000001</v>
      </c>
      <c r="U12" s="19">
        <v>13.622999999999999</v>
      </c>
      <c r="V12" s="19">
        <v>16.062999999999999</v>
      </c>
      <c r="W12" s="17">
        <v>16.861999999999998</v>
      </c>
      <c r="X12" s="81">
        <v>15.903</v>
      </c>
    </row>
    <row r="13" spans="1:24" s="28" customFormat="1" ht="20.25" customHeight="1">
      <c r="A13" s="82" t="s">
        <v>35</v>
      </c>
      <c r="B13" s="10"/>
      <c r="C13" s="10"/>
      <c r="D13" s="10"/>
      <c r="E13" s="10"/>
      <c r="F13" s="10"/>
      <c r="G13" s="15"/>
      <c r="H13" s="15"/>
      <c r="I13" s="15"/>
      <c r="J13" s="15"/>
      <c r="K13" s="15"/>
      <c r="L13" s="15"/>
      <c r="M13" s="38">
        <f t="shared" ref="M13:P13" si="2">M12/M14*100</f>
        <v>16.581746031746032</v>
      </c>
      <c r="N13" s="38">
        <f t="shared" si="2"/>
        <v>16.003076923076922</v>
      </c>
      <c r="O13" s="38">
        <f t="shared" si="2"/>
        <v>14.861111111111111</v>
      </c>
      <c r="P13" s="38">
        <f t="shared" si="2"/>
        <v>13.782051282051283</v>
      </c>
      <c r="Q13" s="38">
        <f>Q12/Q14*100</f>
        <v>14.363636363636365</v>
      </c>
      <c r="R13" s="38">
        <f t="shared" ref="R13:X13" si="3">R12/R14*100</f>
        <v>8.1206896551724146</v>
      </c>
      <c r="S13" s="38">
        <f t="shared" si="3"/>
        <v>7.8836824696802648</v>
      </c>
      <c r="T13" s="38">
        <f t="shared" si="3"/>
        <v>8.5862637362637368</v>
      </c>
      <c r="U13" s="38">
        <f t="shared" si="3"/>
        <v>7.6533707865168541</v>
      </c>
      <c r="V13" s="38">
        <f t="shared" si="3"/>
        <v>9.0241573033707869</v>
      </c>
      <c r="W13" s="38">
        <f t="shared" si="3"/>
        <v>8.9691489361702104</v>
      </c>
      <c r="X13" s="88">
        <f t="shared" si="3"/>
        <v>7.9674348697394803</v>
      </c>
    </row>
    <row r="14" spans="1:24" s="34" customFormat="1" ht="16.5" customHeight="1">
      <c r="A14" s="84" t="s">
        <v>72</v>
      </c>
      <c r="B14" s="42"/>
      <c r="C14" s="42"/>
      <c r="D14" s="42"/>
      <c r="E14" s="42"/>
      <c r="F14" s="42"/>
      <c r="G14" s="36"/>
      <c r="H14" s="36"/>
      <c r="I14" s="36"/>
      <c r="J14" s="36"/>
      <c r="K14" s="36"/>
      <c r="L14" s="36"/>
      <c r="M14" s="36">
        <v>126</v>
      </c>
      <c r="N14" s="35">
        <v>130</v>
      </c>
      <c r="O14" s="35">
        <v>144</v>
      </c>
      <c r="P14" s="35">
        <v>156</v>
      </c>
      <c r="Q14" s="35">
        <v>165</v>
      </c>
      <c r="R14" s="35">
        <v>174</v>
      </c>
      <c r="S14" s="35">
        <v>181.4</v>
      </c>
      <c r="T14" s="37">
        <v>182</v>
      </c>
      <c r="U14" s="36">
        <v>178</v>
      </c>
      <c r="V14" s="37">
        <v>178</v>
      </c>
      <c r="W14" s="37">
        <v>188</v>
      </c>
      <c r="X14" s="89">
        <v>199.6</v>
      </c>
    </row>
    <row r="15" spans="1:24" s="28" customFormat="1" ht="14.25" customHeight="1">
      <c r="A15" s="82" t="s">
        <v>38</v>
      </c>
      <c r="B15" s="10"/>
      <c r="C15" s="10"/>
      <c r="D15" s="10"/>
      <c r="E15" s="10"/>
      <c r="F15" s="10"/>
      <c r="G15" s="15"/>
      <c r="H15" s="15"/>
      <c r="I15" s="15"/>
      <c r="J15" s="15"/>
      <c r="K15" s="15"/>
      <c r="L15" s="15"/>
      <c r="M15" s="15"/>
      <c r="N15" s="31"/>
      <c r="O15" s="31"/>
      <c r="P15" s="31"/>
      <c r="Q15" s="31" t="s">
        <v>67</v>
      </c>
      <c r="R15" s="31" t="s">
        <v>75</v>
      </c>
      <c r="S15" s="31" t="s">
        <v>75</v>
      </c>
      <c r="T15" s="41" t="s">
        <v>31</v>
      </c>
      <c r="U15" s="15" t="s">
        <v>85</v>
      </c>
      <c r="V15" s="29" t="s">
        <v>86</v>
      </c>
      <c r="W15" s="29" t="s">
        <v>87</v>
      </c>
      <c r="X15" s="90"/>
    </row>
    <row r="16" spans="1:24" ht="18.75" customHeight="1">
      <c r="A16" s="91" t="s">
        <v>44</v>
      </c>
      <c r="B16" s="12"/>
      <c r="C16" s="12"/>
      <c r="D16" s="12"/>
      <c r="E16" s="12"/>
      <c r="F16" s="12"/>
      <c r="G16" s="25"/>
      <c r="H16" s="25"/>
      <c r="I16" s="18">
        <v>5776</v>
      </c>
      <c r="J16" s="18">
        <v>7150</v>
      </c>
      <c r="K16" s="18">
        <v>7684</v>
      </c>
      <c r="L16" s="18">
        <v>7527</v>
      </c>
      <c r="M16" s="18">
        <v>6641</v>
      </c>
      <c r="N16" s="18">
        <v>7274</v>
      </c>
      <c r="O16" s="18">
        <v>6423</v>
      </c>
      <c r="P16" s="18">
        <v>5417</v>
      </c>
      <c r="Q16" s="18">
        <v>7062</v>
      </c>
      <c r="R16" s="18">
        <v>6739</v>
      </c>
      <c r="S16" s="18">
        <v>6958</v>
      </c>
      <c r="T16" s="17">
        <v>6647.4</v>
      </c>
      <c r="U16" s="19">
        <v>5697.6</v>
      </c>
      <c r="V16" s="19">
        <v>7693.5</v>
      </c>
      <c r="W16" s="17">
        <v>7351.7</v>
      </c>
      <c r="X16" s="81">
        <v>7217.7</v>
      </c>
    </row>
    <row r="17" spans="1:24" s="28" customFormat="1" ht="18" customHeight="1">
      <c r="A17" s="82" t="s">
        <v>35</v>
      </c>
      <c r="B17" s="10"/>
      <c r="C17" s="10"/>
      <c r="D17" s="10"/>
      <c r="E17" s="10"/>
      <c r="F17" s="10"/>
      <c r="G17" s="15"/>
      <c r="H17" s="15"/>
      <c r="I17" s="15"/>
      <c r="J17" s="15"/>
      <c r="K17" s="15"/>
      <c r="L17" s="15"/>
      <c r="M17" s="39">
        <f t="shared" ref="M17:V17" si="4">M16/1000/M18*100</f>
        <v>24.505535055350553</v>
      </c>
      <c r="N17" s="39">
        <f t="shared" si="4"/>
        <v>26.071684587813621</v>
      </c>
      <c r="O17" s="39">
        <f t="shared" si="4"/>
        <v>25.089843749999996</v>
      </c>
      <c r="P17" s="39">
        <f t="shared" si="4"/>
        <v>23.051063829787232</v>
      </c>
      <c r="Q17" s="39">
        <f t="shared" si="4"/>
        <v>27.372093023255818</v>
      </c>
      <c r="R17" s="39">
        <f t="shared" si="4"/>
        <v>26.32421875</v>
      </c>
      <c r="S17" s="39">
        <f t="shared" si="4"/>
        <v>26.456273764258555</v>
      </c>
      <c r="T17" s="39">
        <f t="shared" si="4"/>
        <v>25.468965517241376</v>
      </c>
      <c r="U17" s="39">
        <f t="shared" si="4"/>
        <v>23.839330543933059</v>
      </c>
      <c r="V17" s="39">
        <f t="shared" si="4"/>
        <v>28.814606741573034</v>
      </c>
      <c r="W17" s="39">
        <f>W16/1000/W18*100</f>
        <v>29.884959349593494</v>
      </c>
      <c r="X17" s="92">
        <f>X16/1000/X18*100</f>
        <v>28.641666666666666</v>
      </c>
    </row>
    <row r="18" spans="1:24" s="34" customFormat="1" ht="29.25" customHeight="1">
      <c r="A18" s="84" t="s">
        <v>74</v>
      </c>
      <c r="B18" s="42"/>
      <c r="C18" s="42"/>
      <c r="D18" s="42"/>
      <c r="E18" s="42"/>
      <c r="F18" s="42"/>
      <c r="G18" s="36"/>
      <c r="H18" s="36"/>
      <c r="I18" s="36"/>
      <c r="J18" s="36"/>
      <c r="K18" s="36"/>
      <c r="L18" s="36"/>
      <c r="M18" s="36">
        <v>27.1</v>
      </c>
      <c r="N18" s="36">
        <v>27.9</v>
      </c>
      <c r="O18" s="36">
        <v>25.6</v>
      </c>
      <c r="P18" s="36">
        <v>23.5</v>
      </c>
      <c r="Q18" s="36">
        <v>25.8</v>
      </c>
      <c r="R18" s="36">
        <v>25.6</v>
      </c>
      <c r="S18" s="36">
        <v>26.3</v>
      </c>
      <c r="T18" s="37">
        <v>26.1</v>
      </c>
      <c r="U18" s="36">
        <v>23.9</v>
      </c>
      <c r="V18" s="37">
        <v>26.7</v>
      </c>
      <c r="W18" s="37">
        <v>24.6</v>
      </c>
      <c r="X18" s="89">
        <v>25.2</v>
      </c>
    </row>
    <row r="19" spans="1:24" s="28" customFormat="1" ht="14.25" customHeight="1">
      <c r="A19" s="82" t="s">
        <v>38</v>
      </c>
      <c r="B19" s="10"/>
      <c r="C19" s="10"/>
      <c r="D19" s="10"/>
      <c r="E19" s="10"/>
      <c r="F19" s="10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67</v>
      </c>
      <c r="U19" s="15" t="s">
        <v>67</v>
      </c>
      <c r="V19" s="15" t="s">
        <v>67</v>
      </c>
      <c r="W19" s="29" t="s">
        <v>67</v>
      </c>
      <c r="X19" s="90"/>
    </row>
    <row r="20" spans="1:24" ht="29.25" customHeight="1">
      <c r="A20" s="93" t="s">
        <v>45</v>
      </c>
      <c r="B20" s="64"/>
      <c r="C20" s="64"/>
      <c r="D20" s="64"/>
      <c r="E20" s="64"/>
      <c r="F20" s="64"/>
      <c r="G20" s="65"/>
      <c r="H20" s="65"/>
      <c r="I20" s="65"/>
      <c r="J20" s="65"/>
      <c r="K20" s="65"/>
      <c r="L20" s="65"/>
      <c r="M20" s="66">
        <v>5.76</v>
      </c>
      <c r="N20" s="18">
        <v>4.8140000000000001</v>
      </c>
      <c r="O20" s="18">
        <v>7.234</v>
      </c>
      <c r="P20" s="18">
        <v>7.3410000000000002</v>
      </c>
      <c r="Q20" s="18">
        <v>6.6909999999999998</v>
      </c>
      <c r="R20" s="18">
        <v>4.5620000000000003</v>
      </c>
      <c r="S20" s="18">
        <v>4.5990000000000002</v>
      </c>
      <c r="T20" s="17">
        <v>7.016</v>
      </c>
      <c r="U20" s="17">
        <v>8.6989999999999998</v>
      </c>
      <c r="V20" s="17">
        <v>10.302</v>
      </c>
      <c r="W20" s="17">
        <v>11.342000000000001</v>
      </c>
      <c r="X20" s="81">
        <v>9.3030000000000008</v>
      </c>
    </row>
    <row r="21" spans="1:24" s="28" customFormat="1" ht="14.25" customHeight="1">
      <c r="A21" s="82" t="s">
        <v>35</v>
      </c>
      <c r="B21" s="10"/>
      <c r="C21" s="10"/>
      <c r="D21" s="10"/>
      <c r="E21" s="10"/>
      <c r="F21" s="10"/>
      <c r="G21" s="15"/>
      <c r="H21" s="15"/>
      <c r="I21" s="15"/>
      <c r="J21" s="15"/>
      <c r="K21" s="15"/>
      <c r="L21" s="15"/>
      <c r="M21" s="39">
        <f t="shared" ref="M21:R21" si="5">M20/M22*100</f>
        <v>14.807197943444731</v>
      </c>
      <c r="N21" s="39">
        <f t="shared" si="5"/>
        <v>11.572115384615385</v>
      </c>
      <c r="O21" s="39">
        <f t="shared" si="5"/>
        <v>15.523605150214593</v>
      </c>
      <c r="P21" s="39">
        <f t="shared" si="5"/>
        <v>13.982857142857144</v>
      </c>
      <c r="Q21" s="39">
        <f t="shared" si="5"/>
        <v>13.939583333333333</v>
      </c>
      <c r="R21" s="39">
        <f t="shared" si="5"/>
        <v>8.8239845261121861</v>
      </c>
      <c r="S21" s="39">
        <f t="shared" ref="S21:V21" si="6">S20/S22*100</f>
        <v>8.4540441176470598</v>
      </c>
      <c r="T21" s="39">
        <f t="shared" si="6"/>
        <v>12.968576709796672</v>
      </c>
      <c r="U21" s="39">
        <f t="shared" si="6"/>
        <v>15.730560578661844</v>
      </c>
      <c r="V21" s="39">
        <f t="shared" si="6"/>
        <v>17.885416666666664</v>
      </c>
      <c r="W21" s="39">
        <f>W20/W22*100</f>
        <v>19.256366723259763</v>
      </c>
      <c r="X21" s="92">
        <f>X20/X22*100</f>
        <v>16.378521126760564</v>
      </c>
    </row>
    <row r="22" spans="1:24" s="34" customFormat="1" ht="14.25" customHeight="1">
      <c r="A22" s="84" t="s">
        <v>73</v>
      </c>
      <c r="B22" s="42"/>
      <c r="C22" s="42"/>
      <c r="D22" s="42"/>
      <c r="E22" s="42"/>
      <c r="F22" s="42"/>
      <c r="G22" s="36"/>
      <c r="H22" s="36"/>
      <c r="I22" s="36"/>
      <c r="J22" s="36"/>
      <c r="K22" s="36"/>
      <c r="L22" s="36"/>
      <c r="M22" s="36">
        <v>38.9</v>
      </c>
      <c r="N22" s="36">
        <v>41.6</v>
      </c>
      <c r="O22" s="36">
        <v>46.6</v>
      </c>
      <c r="P22" s="36">
        <v>52.5</v>
      </c>
      <c r="Q22" s="36">
        <v>48</v>
      </c>
      <c r="R22" s="36">
        <v>51.7</v>
      </c>
      <c r="S22" s="36">
        <v>54.4</v>
      </c>
      <c r="T22" s="37">
        <v>54.1</v>
      </c>
      <c r="U22" s="36">
        <v>55.3</v>
      </c>
      <c r="V22" s="37">
        <v>57.6</v>
      </c>
      <c r="W22" s="37">
        <v>58.9</v>
      </c>
      <c r="X22" s="89">
        <v>56.8</v>
      </c>
    </row>
    <row r="23" spans="1:24" s="28" customFormat="1" ht="17.25" customHeight="1">
      <c r="A23" s="82" t="s">
        <v>38</v>
      </c>
      <c r="B23" s="10"/>
      <c r="C23" s="10"/>
      <c r="D23" s="10"/>
      <c r="E23" s="10"/>
      <c r="F23" s="10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86</v>
      </c>
      <c r="U23" s="15" t="s">
        <v>86</v>
      </c>
      <c r="V23" s="29" t="s">
        <v>86</v>
      </c>
      <c r="W23" s="51"/>
      <c r="X23" s="90"/>
    </row>
    <row r="24" spans="1:24" ht="15.75">
      <c r="A24" s="80" t="s">
        <v>4</v>
      </c>
      <c r="B24" s="11"/>
      <c r="C24" s="11"/>
      <c r="D24" s="11"/>
      <c r="E24" s="11"/>
      <c r="F24" s="11"/>
      <c r="G24" s="14"/>
      <c r="H24" s="14"/>
      <c r="I24" s="14"/>
      <c r="J24" s="14"/>
      <c r="K24" s="14"/>
      <c r="L24" s="14"/>
      <c r="M24" s="14"/>
      <c r="N24" s="18"/>
      <c r="O24" s="18"/>
      <c r="P24" s="18"/>
      <c r="Q24" s="18"/>
      <c r="R24" s="18"/>
      <c r="S24" s="18"/>
      <c r="T24" s="17"/>
      <c r="U24" s="14"/>
      <c r="V24" s="17"/>
      <c r="W24" s="17"/>
      <c r="X24" s="81"/>
    </row>
    <row r="25" spans="1:24" ht="18.75" customHeight="1">
      <c r="A25" s="87" t="s">
        <v>8</v>
      </c>
      <c r="B25" s="62"/>
      <c r="C25" s="62"/>
      <c r="D25" s="62"/>
      <c r="E25" s="62"/>
      <c r="F25" s="62"/>
      <c r="G25" s="18"/>
      <c r="H25" s="18"/>
      <c r="I25" s="18">
        <v>63.5</v>
      </c>
      <c r="J25" s="18">
        <v>23.4</v>
      </c>
      <c r="K25" s="18">
        <v>32.299999999999997</v>
      </c>
      <c r="L25" s="18">
        <v>21.8</v>
      </c>
      <c r="M25" s="18">
        <v>24.2</v>
      </c>
      <c r="N25" s="18">
        <v>20.7</v>
      </c>
      <c r="O25" s="18">
        <v>35.200000000000003</v>
      </c>
      <c r="P25" s="18">
        <v>37.6</v>
      </c>
      <c r="Q25" s="18">
        <v>41.5</v>
      </c>
      <c r="R25" s="18">
        <v>25.5</v>
      </c>
      <c r="S25" s="18">
        <v>30.7</v>
      </c>
      <c r="T25" s="17">
        <v>32.1</v>
      </c>
      <c r="U25" s="19">
        <v>40.067</v>
      </c>
      <c r="V25" s="19">
        <v>40.124000000000002</v>
      </c>
      <c r="W25" s="17">
        <v>35.085000000000001</v>
      </c>
      <c r="X25" s="81">
        <v>40.802</v>
      </c>
    </row>
    <row r="26" spans="1:24" s="28" customFormat="1" ht="16.5" customHeight="1">
      <c r="A26" s="82" t="s">
        <v>35</v>
      </c>
      <c r="B26" s="10"/>
      <c r="C26" s="10"/>
      <c r="D26" s="10"/>
      <c r="E26" s="10"/>
      <c r="F26" s="10"/>
      <c r="G26" s="15"/>
      <c r="H26" s="15"/>
      <c r="I26" s="15"/>
      <c r="J26" s="15"/>
      <c r="K26" s="15"/>
      <c r="L26" s="15"/>
      <c r="M26" s="39">
        <f t="shared" ref="M26:U26" si="7">M25/M27*100</f>
        <v>6.1265822784810124</v>
      </c>
      <c r="N26" s="39">
        <f t="shared" si="7"/>
        <v>4.4708423326133913</v>
      </c>
      <c r="O26" s="39">
        <f t="shared" si="7"/>
        <v>6.8750000000000009</v>
      </c>
      <c r="P26" s="39">
        <f t="shared" si="7"/>
        <v>6.4604810996563584</v>
      </c>
      <c r="Q26" s="39">
        <f t="shared" si="7"/>
        <v>6.4742589703588145</v>
      </c>
      <c r="R26" s="39">
        <f t="shared" si="7"/>
        <v>3.1716417910447761</v>
      </c>
      <c r="S26" s="39">
        <f t="shared" si="7"/>
        <v>3.0396039603960396</v>
      </c>
      <c r="T26" s="39">
        <f t="shared" si="7"/>
        <v>3.0197554092191914</v>
      </c>
      <c r="U26" s="39">
        <f t="shared" si="7"/>
        <v>3.7480823199251638</v>
      </c>
      <c r="V26" s="39">
        <f>V25/V27*100</f>
        <v>4.0003988035892331</v>
      </c>
      <c r="W26" s="39">
        <f>W25/W27*100</f>
        <v>3.2396121883656508</v>
      </c>
      <c r="X26" s="92">
        <f>X25/X27*100</f>
        <v>3.7605529953917047</v>
      </c>
    </row>
    <row r="27" spans="1:24" s="34" customFormat="1" ht="27.75" customHeight="1">
      <c r="A27" s="84" t="s">
        <v>76</v>
      </c>
      <c r="B27" s="42"/>
      <c r="C27" s="42"/>
      <c r="D27" s="42"/>
      <c r="E27" s="42"/>
      <c r="F27" s="42"/>
      <c r="G27" s="36"/>
      <c r="H27" s="36"/>
      <c r="I27" s="44"/>
      <c r="J27" s="44"/>
      <c r="K27" s="44"/>
      <c r="L27" s="44"/>
      <c r="M27" s="44">
        <v>395</v>
      </c>
      <c r="N27" s="44">
        <v>463</v>
      </c>
      <c r="O27" s="44">
        <v>512</v>
      </c>
      <c r="P27" s="44">
        <v>582</v>
      </c>
      <c r="Q27" s="44">
        <v>641</v>
      </c>
      <c r="R27" s="44">
        <v>804</v>
      </c>
      <c r="S27" s="44">
        <v>1010</v>
      </c>
      <c r="T27" s="67">
        <v>1063</v>
      </c>
      <c r="U27" s="44">
        <v>1069</v>
      </c>
      <c r="V27" s="37">
        <v>1003</v>
      </c>
      <c r="W27" s="37">
        <v>1083</v>
      </c>
      <c r="X27" s="89">
        <v>1085</v>
      </c>
    </row>
    <row r="28" spans="1:24" s="28" customFormat="1" ht="16.5" customHeight="1">
      <c r="A28" s="82" t="s">
        <v>38</v>
      </c>
      <c r="B28" s="10"/>
      <c r="C28" s="10"/>
      <c r="D28" s="10"/>
      <c r="E28" s="10"/>
      <c r="F28" s="10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 t="s">
        <v>88</v>
      </c>
      <c r="R28" s="15" t="s">
        <v>32</v>
      </c>
      <c r="S28" s="15" t="s">
        <v>90</v>
      </c>
      <c r="T28" s="41" t="s">
        <v>32</v>
      </c>
      <c r="U28" s="41" t="s">
        <v>32</v>
      </c>
      <c r="V28" s="29" t="s">
        <v>30</v>
      </c>
      <c r="W28" s="29" t="s">
        <v>90</v>
      </c>
      <c r="X28" s="90" t="s">
        <v>32</v>
      </c>
    </row>
    <row r="29" spans="1:24" ht="36" customHeight="1">
      <c r="A29" s="80" t="s">
        <v>62</v>
      </c>
      <c r="B29" s="11"/>
      <c r="C29" s="11"/>
      <c r="D29" s="11"/>
      <c r="E29" s="11"/>
      <c r="F29" s="11"/>
      <c r="G29" s="14"/>
      <c r="H29" s="14"/>
      <c r="I29" s="18">
        <v>772.1</v>
      </c>
      <c r="J29" s="18">
        <v>809.6</v>
      </c>
      <c r="K29" s="18">
        <v>752.5</v>
      </c>
      <c r="L29" s="18">
        <v>888.8</v>
      </c>
      <c r="M29" s="18">
        <v>1107</v>
      </c>
      <c r="N29" s="18">
        <v>2378</v>
      </c>
      <c r="O29" s="17">
        <v>1322</v>
      </c>
      <c r="P29" s="17">
        <v>2251</v>
      </c>
      <c r="Q29" s="17">
        <v>3010.8</v>
      </c>
      <c r="R29" s="18">
        <v>4026.1</v>
      </c>
      <c r="S29" s="18">
        <v>7377.4</v>
      </c>
      <c r="T29" s="58">
        <v>7003.2529999999997</v>
      </c>
      <c r="U29" s="17">
        <v>3665.4609999999998</v>
      </c>
      <c r="V29" s="17">
        <v>6702.2139999999999</v>
      </c>
      <c r="W29" s="17">
        <v>9683.6980000000003</v>
      </c>
      <c r="X29" s="94">
        <v>8166.4579999999996</v>
      </c>
    </row>
    <row r="30" spans="1:24" s="28" customFormat="1" ht="14.25" customHeight="1">
      <c r="A30" s="82" t="s">
        <v>35</v>
      </c>
      <c r="B30" s="10"/>
      <c r="C30" s="10"/>
      <c r="D30" s="10"/>
      <c r="E30" s="10"/>
      <c r="F30" s="10"/>
      <c r="G30" s="15"/>
      <c r="H30" s="15"/>
      <c r="I30" s="15"/>
      <c r="J30" s="15"/>
      <c r="K30" s="15"/>
      <c r="L30" s="15"/>
      <c r="M30" s="39">
        <f t="shared" ref="M30:V30" si="8">M29/1000/M31*100</f>
        <v>5.4264705882352944</v>
      </c>
      <c r="N30" s="39">
        <f t="shared" si="8"/>
        <v>10.958525345622121</v>
      </c>
      <c r="O30" s="39">
        <f t="shared" si="8"/>
        <v>4.6385964912280704</v>
      </c>
      <c r="P30" s="39">
        <f t="shared" si="8"/>
        <v>3.9840707964601769</v>
      </c>
      <c r="Q30" s="39">
        <f t="shared" si="8"/>
        <v>3.7494396014943963</v>
      </c>
      <c r="R30" s="39">
        <f t="shared" si="8"/>
        <v>4.4291529152915281</v>
      </c>
      <c r="S30" s="39">
        <f t="shared" si="8"/>
        <v>6.3763180639585126</v>
      </c>
      <c r="T30" s="39">
        <f t="shared" si="8"/>
        <v>4.5802831916285154</v>
      </c>
      <c r="U30" s="39">
        <f t="shared" si="8"/>
        <v>3.3292107175295182</v>
      </c>
      <c r="V30" s="39">
        <f t="shared" si="8"/>
        <v>4.3073354755784061</v>
      </c>
      <c r="W30" s="39">
        <f>W29/1000/W31*100</f>
        <v>4.5082392923649905</v>
      </c>
      <c r="X30" s="92">
        <f>X29/1000/X31*100</f>
        <v>3.088675491679274</v>
      </c>
    </row>
    <row r="31" spans="1:24" s="34" customFormat="1" ht="33.75" customHeight="1">
      <c r="A31" s="84" t="s">
        <v>77</v>
      </c>
      <c r="B31" s="42"/>
      <c r="C31" s="42"/>
      <c r="D31" s="42"/>
      <c r="E31" s="42"/>
      <c r="F31" s="42"/>
      <c r="G31" s="36"/>
      <c r="H31" s="36"/>
      <c r="I31" s="36"/>
      <c r="J31" s="36"/>
      <c r="K31" s="36"/>
      <c r="L31" s="36"/>
      <c r="M31" s="36">
        <v>20.399999999999999</v>
      </c>
      <c r="N31" s="36">
        <v>21.7</v>
      </c>
      <c r="O31" s="37">
        <v>28.5</v>
      </c>
      <c r="P31" s="37">
        <v>56.5</v>
      </c>
      <c r="Q31" s="37">
        <v>80.3</v>
      </c>
      <c r="R31" s="36">
        <v>90.9</v>
      </c>
      <c r="S31" s="36">
        <v>115.7</v>
      </c>
      <c r="T31" s="37">
        <v>152.9</v>
      </c>
      <c r="U31" s="36">
        <v>110.1</v>
      </c>
      <c r="V31" s="37">
        <v>155.6</v>
      </c>
      <c r="W31" s="37">
        <v>214.8</v>
      </c>
      <c r="X31" s="89">
        <v>264.39999999999998</v>
      </c>
    </row>
    <row r="32" spans="1:24" s="28" customFormat="1" ht="14.25" customHeight="1">
      <c r="A32" s="82" t="s">
        <v>38</v>
      </c>
      <c r="B32" s="10"/>
      <c r="C32" s="10"/>
      <c r="D32" s="10"/>
      <c r="E32" s="10"/>
      <c r="F32" s="10"/>
      <c r="G32" s="15"/>
      <c r="H32" s="15"/>
      <c r="I32" s="15"/>
      <c r="J32" s="15"/>
      <c r="K32" s="15"/>
      <c r="L32" s="15"/>
      <c r="M32" s="15"/>
      <c r="N32" s="15"/>
      <c r="O32" s="29"/>
      <c r="P32" s="29"/>
      <c r="Q32" s="29" t="s">
        <v>68</v>
      </c>
      <c r="R32" s="15" t="s">
        <v>68</v>
      </c>
      <c r="S32" s="15" t="s">
        <v>71</v>
      </c>
      <c r="T32" s="68" t="s">
        <v>32</v>
      </c>
      <c r="U32" s="15" t="s">
        <v>93</v>
      </c>
      <c r="V32" s="29" t="s">
        <v>94</v>
      </c>
      <c r="W32" s="29" t="s">
        <v>32</v>
      </c>
      <c r="X32" s="90" t="s">
        <v>106</v>
      </c>
    </row>
    <row r="33" spans="1:24" ht="16.5" customHeight="1">
      <c r="A33" s="95" t="s">
        <v>34</v>
      </c>
      <c r="B33" s="13"/>
      <c r="C33" s="13"/>
      <c r="D33" s="13"/>
      <c r="E33" s="13"/>
      <c r="F33" s="13"/>
      <c r="G33" s="16"/>
      <c r="H33" s="16"/>
      <c r="I33" s="16">
        <v>71</v>
      </c>
      <c r="J33" s="16">
        <v>96</v>
      </c>
      <c r="K33" s="16">
        <v>72</v>
      </c>
      <c r="L33" s="16">
        <v>92</v>
      </c>
      <c r="M33" s="16">
        <v>117</v>
      </c>
      <c r="N33" s="18">
        <v>197</v>
      </c>
      <c r="O33" s="17">
        <v>51</v>
      </c>
      <c r="P33" s="17">
        <v>145.4</v>
      </c>
      <c r="Q33" s="17">
        <v>116.8</v>
      </c>
      <c r="R33" s="18">
        <v>119.9</v>
      </c>
      <c r="S33" s="18">
        <v>158.9</v>
      </c>
      <c r="T33" s="17">
        <v>80</v>
      </c>
      <c r="U33" s="18">
        <v>52</v>
      </c>
      <c r="V33" s="17">
        <v>176.7</v>
      </c>
      <c r="W33" s="69">
        <v>131.19999999999999</v>
      </c>
      <c r="X33" s="81">
        <v>78.099999999999994</v>
      </c>
    </row>
    <row r="34" spans="1:24" ht="32.25" customHeight="1">
      <c r="A34" s="80" t="s">
        <v>20</v>
      </c>
      <c r="B34" s="11"/>
      <c r="C34" s="11"/>
      <c r="D34" s="11"/>
      <c r="E34" s="11"/>
      <c r="F34" s="11"/>
      <c r="G34" s="14"/>
      <c r="H34" s="18"/>
      <c r="I34" s="18"/>
      <c r="J34" s="18">
        <v>1473</v>
      </c>
      <c r="K34" s="18">
        <v>2011</v>
      </c>
      <c r="L34" s="18">
        <v>2830</v>
      </c>
      <c r="M34" s="18">
        <v>3927</v>
      </c>
      <c r="N34" s="18">
        <v>5016</v>
      </c>
      <c r="O34" s="18">
        <v>6094</v>
      </c>
      <c r="P34" s="18">
        <v>7512</v>
      </c>
      <c r="Q34" s="18">
        <v>9585</v>
      </c>
      <c r="R34" s="21">
        <v>10665</v>
      </c>
      <c r="S34" s="21">
        <v>12727</v>
      </c>
      <c r="T34" s="18">
        <v>16068</v>
      </c>
      <c r="U34" s="22">
        <v>16995.099999999999</v>
      </c>
      <c r="V34" s="23">
        <v>19890</v>
      </c>
      <c r="W34" s="17">
        <v>23612</v>
      </c>
      <c r="X34" s="81">
        <v>26359</v>
      </c>
    </row>
    <row r="35" spans="1:24" ht="15" customHeight="1">
      <c r="A35" s="80" t="s">
        <v>36</v>
      </c>
      <c r="B35" s="11"/>
      <c r="C35" s="11"/>
      <c r="D35" s="11"/>
      <c r="E35" s="11"/>
      <c r="F35" s="11"/>
      <c r="G35" s="14"/>
      <c r="H35" s="14"/>
      <c r="I35" s="14"/>
      <c r="J35" s="14"/>
      <c r="K35" s="20">
        <f t="shared" ref="K35:L35" si="9">K34/J34*100</f>
        <v>136.52410047522062</v>
      </c>
      <c r="L35" s="20">
        <f t="shared" si="9"/>
        <v>140.7260069617106</v>
      </c>
      <c r="M35" s="20">
        <f>M34/L34*100</f>
        <v>138.76325088339223</v>
      </c>
      <c r="N35" s="20">
        <f>N34/M34*100</f>
        <v>127.73109243697478</v>
      </c>
      <c r="O35" s="20">
        <f>O34/N34*100</f>
        <v>121.49122807017542</v>
      </c>
      <c r="P35" s="20">
        <f t="shared" ref="P35:T35" si="10">P34/O34*100</f>
        <v>123.26878897276011</v>
      </c>
      <c r="Q35" s="20">
        <f t="shared" si="10"/>
        <v>127.5958466453674</v>
      </c>
      <c r="R35" s="20">
        <f t="shared" si="10"/>
        <v>111.26760563380283</v>
      </c>
      <c r="S35" s="20">
        <f t="shared" si="10"/>
        <v>119.3342709798406</v>
      </c>
      <c r="T35" s="20">
        <f t="shared" si="10"/>
        <v>126.25127681307458</v>
      </c>
      <c r="U35" s="18">
        <v>106</v>
      </c>
      <c r="V35" s="27">
        <f>V34/U34*100</f>
        <v>117.03373325252574</v>
      </c>
      <c r="W35" s="27">
        <f>W34/V34*100</f>
        <v>118.71292106586225</v>
      </c>
      <c r="X35" s="96">
        <f>X34/W34*100</f>
        <v>111.63391495849568</v>
      </c>
    </row>
    <row r="36" spans="1:24" s="28" customFormat="1" ht="15.75" customHeight="1">
      <c r="A36" s="82" t="s">
        <v>38</v>
      </c>
      <c r="B36" s="10"/>
      <c r="C36" s="10"/>
      <c r="D36" s="10"/>
      <c r="E36" s="10"/>
      <c r="F36" s="10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 t="s">
        <v>100</v>
      </c>
      <c r="R36" s="15" t="s">
        <v>99</v>
      </c>
      <c r="S36" s="15" t="s">
        <v>98</v>
      </c>
      <c r="T36" s="15" t="s">
        <v>98</v>
      </c>
      <c r="U36" s="15" t="s">
        <v>97</v>
      </c>
      <c r="V36" s="29" t="s">
        <v>96</v>
      </c>
      <c r="W36" s="29" t="s">
        <v>95</v>
      </c>
      <c r="X36" s="90" t="s">
        <v>106</v>
      </c>
    </row>
    <row r="37" spans="1:24" ht="33" customHeight="1">
      <c r="A37" s="80" t="s">
        <v>66</v>
      </c>
      <c r="B37" s="62"/>
      <c r="C37" s="62"/>
      <c r="D37" s="62"/>
      <c r="E37" s="62"/>
      <c r="F37" s="62"/>
      <c r="G37" s="18"/>
      <c r="H37" s="18"/>
      <c r="I37" s="18"/>
      <c r="J37" s="18">
        <v>978</v>
      </c>
      <c r="K37" s="18">
        <v>820</v>
      </c>
      <c r="L37" s="18">
        <v>1815</v>
      </c>
      <c r="M37" s="18">
        <v>2032</v>
      </c>
      <c r="N37" s="18">
        <v>2188</v>
      </c>
      <c r="O37" s="18">
        <v>3206</v>
      </c>
      <c r="P37" s="18">
        <v>4205</v>
      </c>
      <c r="Q37" s="18">
        <v>5080</v>
      </c>
      <c r="R37" s="18">
        <v>6050</v>
      </c>
      <c r="S37" s="18">
        <v>7552</v>
      </c>
      <c r="T37" s="18">
        <v>9556</v>
      </c>
      <c r="U37" s="18">
        <v>8525</v>
      </c>
      <c r="V37" s="17">
        <v>9620</v>
      </c>
      <c r="W37" s="17">
        <v>10790</v>
      </c>
      <c r="X37" s="115">
        <v>14372</v>
      </c>
    </row>
    <row r="38" spans="1:24" ht="19.5" customHeight="1">
      <c r="A38" s="80" t="s">
        <v>36</v>
      </c>
      <c r="B38" s="62"/>
      <c r="C38" s="62"/>
      <c r="D38" s="62"/>
      <c r="E38" s="62"/>
      <c r="F38" s="62"/>
      <c r="G38" s="18"/>
      <c r="H38" s="18"/>
      <c r="I38" s="18"/>
      <c r="J38" s="18"/>
      <c r="K38" s="20">
        <f t="shared" ref="K38:L38" si="11">K37/J37*100</f>
        <v>83.844580777096112</v>
      </c>
      <c r="L38" s="20">
        <f t="shared" si="11"/>
        <v>221.34146341463415</v>
      </c>
      <c r="M38" s="20">
        <f>M37/L37*100</f>
        <v>111.95592286501378</v>
      </c>
      <c r="N38" s="20">
        <f>N37/M37*100</f>
        <v>107.67716535433071</v>
      </c>
      <c r="O38" s="20">
        <f>O37/N37*100</f>
        <v>146.52650822669105</v>
      </c>
      <c r="P38" s="20">
        <f t="shared" ref="P38:Q38" si="12">P37/O37*100</f>
        <v>131.16032439176544</v>
      </c>
      <c r="Q38" s="20">
        <f t="shared" si="12"/>
        <v>120.80856123662306</v>
      </c>
      <c r="R38" s="20">
        <f t="shared" ref="R38" si="13">R37/Q37*100</f>
        <v>119.09448818897638</v>
      </c>
      <c r="S38" s="20">
        <f t="shared" ref="S38" si="14">S37/R37*100</f>
        <v>124.82644628099173</v>
      </c>
      <c r="T38" s="20">
        <f t="shared" ref="T38" si="15">T37/S37*100</f>
        <v>126.53601694915255</v>
      </c>
      <c r="U38" s="20">
        <f t="shared" ref="U38" si="16">U37/T37*100</f>
        <v>89.210966931770614</v>
      </c>
      <c r="V38" s="20">
        <f t="shared" ref="V38:X38" si="17">V37/U37*100</f>
        <v>112.84457478005865</v>
      </c>
      <c r="W38" s="20">
        <f t="shared" si="17"/>
        <v>112.16216216216218</v>
      </c>
      <c r="X38" s="97">
        <f t="shared" si="17"/>
        <v>133.19740500463394</v>
      </c>
    </row>
    <row r="39" spans="1:24" ht="35.25" customHeight="1">
      <c r="A39" s="80" t="s">
        <v>19</v>
      </c>
      <c r="B39" s="11"/>
      <c r="C39" s="11"/>
      <c r="D39" s="11"/>
      <c r="E39" s="11"/>
      <c r="F39" s="11"/>
      <c r="G39" s="14"/>
      <c r="H39" s="14"/>
      <c r="I39" s="14"/>
      <c r="J39" s="14"/>
      <c r="K39" s="14"/>
      <c r="L39" s="14"/>
      <c r="M39" s="14"/>
      <c r="N39" s="18">
        <v>4852.2</v>
      </c>
      <c r="O39" s="18">
        <v>5951</v>
      </c>
      <c r="P39" s="18">
        <v>7347.3</v>
      </c>
      <c r="Q39" s="18">
        <v>8969.9</v>
      </c>
      <c r="R39" s="21">
        <v>10279</v>
      </c>
      <c r="S39" s="21">
        <v>12245</v>
      </c>
      <c r="T39" s="17">
        <v>15065.5</v>
      </c>
      <c r="U39" s="20">
        <v>15769.5</v>
      </c>
      <c r="V39" s="17">
        <v>18383.400000000001</v>
      </c>
      <c r="W39" s="17">
        <v>21616.7</v>
      </c>
      <c r="X39" s="81">
        <v>25215.5</v>
      </c>
    </row>
    <row r="40" spans="1:24" ht="18.75" customHeight="1">
      <c r="A40" s="80" t="s">
        <v>36</v>
      </c>
      <c r="B40" s="11"/>
      <c r="C40" s="11"/>
      <c r="D40" s="11"/>
      <c r="E40" s="11"/>
      <c r="F40" s="11"/>
      <c r="G40" s="14"/>
      <c r="H40" s="14"/>
      <c r="I40" s="14"/>
      <c r="J40" s="14"/>
      <c r="K40" s="14"/>
      <c r="L40" s="14"/>
      <c r="M40" s="14"/>
      <c r="N40" s="18"/>
      <c r="O40" s="20">
        <f>O39/N39*100</f>
        <v>122.64539796381024</v>
      </c>
      <c r="P40" s="20">
        <f t="shared" ref="P40:T40" si="18">P39/O39*100</f>
        <v>123.46328348176779</v>
      </c>
      <c r="Q40" s="20">
        <f t="shared" si="18"/>
        <v>122.08430307732093</v>
      </c>
      <c r="R40" s="20">
        <f t="shared" si="18"/>
        <v>114.59436560050837</v>
      </c>
      <c r="S40" s="20">
        <f t="shared" si="18"/>
        <v>119.12637416091059</v>
      </c>
      <c r="T40" s="20">
        <f t="shared" si="18"/>
        <v>123.03389138423846</v>
      </c>
      <c r="U40" s="18">
        <v>104.6</v>
      </c>
      <c r="V40" s="24">
        <f>V39/U39*100</f>
        <v>116.57566822029868</v>
      </c>
      <c r="W40" s="24">
        <f>W39/V39*100</f>
        <v>117.5881501789658</v>
      </c>
      <c r="X40" s="94">
        <f>X39/W39*100</f>
        <v>116.64823955552883</v>
      </c>
    </row>
    <row r="41" spans="1:24" ht="32.25" customHeight="1">
      <c r="A41" s="80" t="s">
        <v>14</v>
      </c>
      <c r="B41" s="11"/>
      <c r="C41" s="11"/>
      <c r="D41" s="11"/>
      <c r="E41" s="11"/>
      <c r="F41" s="11"/>
      <c r="G41" s="14"/>
      <c r="H41" s="14"/>
      <c r="I41" s="18">
        <v>169.5</v>
      </c>
      <c r="J41" s="18">
        <v>168.4</v>
      </c>
      <c r="K41" s="18">
        <v>166.8</v>
      </c>
      <c r="L41" s="18">
        <v>165</v>
      </c>
      <c r="M41" s="18">
        <v>163.19999999999999</v>
      </c>
      <c r="N41" s="18">
        <v>161.1</v>
      </c>
      <c r="O41" s="18">
        <v>158.19999999999999</v>
      </c>
      <c r="P41" s="18">
        <v>156.6</v>
      </c>
      <c r="Q41" s="18">
        <v>154.9</v>
      </c>
      <c r="R41" s="18">
        <v>138</v>
      </c>
      <c r="S41" s="18">
        <v>136.9</v>
      </c>
      <c r="T41" s="69">
        <v>136</v>
      </c>
      <c r="U41" s="18">
        <v>135.006</v>
      </c>
      <c r="V41" s="17">
        <v>134.779</v>
      </c>
      <c r="W41" s="17">
        <v>133.446</v>
      </c>
      <c r="X41" s="81">
        <v>132.14400000000001</v>
      </c>
    </row>
    <row r="42" spans="1:24" s="28" customFormat="1" ht="16.5" customHeight="1">
      <c r="A42" s="82" t="s">
        <v>35</v>
      </c>
      <c r="B42" s="10"/>
      <c r="C42" s="10"/>
      <c r="D42" s="10"/>
      <c r="E42" s="10"/>
      <c r="F42" s="10"/>
      <c r="G42" s="15"/>
      <c r="H42" s="15"/>
      <c r="I42" s="15"/>
      <c r="J42" s="15"/>
      <c r="K42" s="15"/>
      <c r="L42" s="15"/>
      <c r="M42" s="45">
        <f t="shared" ref="M42:V42" si="19">M41/M43*100</f>
        <v>5.5297665435570753</v>
      </c>
      <c r="N42" s="45">
        <f t="shared" si="19"/>
        <v>5.5228920619139856</v>
      </c>
      <c r="O42" s="45">
        <f t="shared" si="19"/>
        <v>5.4878154539935826</v>
      </c>
      <c r="P42" s="45">
        <f t="shared" si="19"/>
        <v>5.4687363587155797</v>
      </c>
      <c r="Q42" s="45">
        <f t="shared" si="19"/>
        <v>5.4412927022042679</v>
      </c>
      <c r="R42" s="45">
        <f t="shared" si="19"/>
        <v>4.8721931930518281</v>
      </c>
      <c r="S42" s="45">
        <f t="shared" si="19"/>
        <v>4.8461892456370137</v>
      </c>
      <c r="T42" s="45">
        <f t="shared" si="19"/>
        <v>4.8181673250314416</v>
      </c>
      <c r="U42" s="45">
        <f t="shared" si="19"/>
        <v>4.7853256535223752</v>
      </c>
      <c r="V42" s="45">
        <f t="shared" si="19"/>
        <v>4.8290576854174132</v>
      </c>
      <c r="W42" s="45">
        <f>W41/W43*100</f>
        <v>4.841929573120952</v>
      </c>
      <c r="X42" s="98">
        <f>X41/X43*100</f>
        <v>4.8111847374936278</v>
      </c>
    </row>
    <row r="43" spans="1:24" s="34" customFormat="1" ht="30" customHeight="1">
      <c r="A43" s="84" t="s">
        <v>78</v>
      </c>
      <c r="B43" s="42"/>
      <c r="C43" s="42"/>
      <c r="D43" s="42"/>
      <c r="E43" s="42"/>
      <c r="F43" s="42"/>
      <c r="G43" s="36"/>
      <c r="H43" s="36"/>
      <c r="I43" s="32"/>
      <c r="J43" s="32"/>
      <c r="K43" s="32"/>
      <c r="L43" s="32"/>
      <c r="M43" s="32">
        <v>2951.3</v>
      </c>
      <c r="N43" s="32">
        <v>2916.95</v>
      </c>
      <c r="O43" s="32">
        <v>2882.75</v>
      </c>
      <c r="P43" s="32">
        <v>2863.55</v>
      </c>
      <c r="Q43" s="32">
        <v>2846.75</v>
      </c>
      <c r="R43" s="32">
        <v>2832.4</v>
      </c>
      <c r="S43" s="32">
        <v>2824.9</v>
      </c>
      <c r="T43" s="32">
        <v>2822.65</v>
      </c>
      <c r="U43" s="32">
        <v>2821.25</v>
      </c>
      <c r="V43" s="33">
        <v>2791</v>
      </c>
      <c r="W43" s="33">
        <v>2756.05</v>
      </c>
      <c r="X43" s="85">
        <f>(2750.8+2742.4)/2</f>
        <v>2746.6000000000004</v>
      </c>
    </row>
    <row r="44" spans="1:24" s="28" customFormat="1" ht="13.5" customHeight="1">
      <c r="A44" s="82" t="s">
        <v>38</v>
      </c>
      <c r="B44" s="10"/>
      <c r="C44" s="10"/>
      <c r="D44" s="10"/>
      <c r="E44" s="10"/>
      <c r="F44" s="10"/>
      <c r="G44" s="15"/>
      <c r="H44" s="15"/>
      <c r="I44" s="15"/>
      <c r="J44" s="15"/>
      <c r="K44" s="15"/>
      <c r="L44" s="15"/>
      <c r="M44" s="15" t="s">
        <v>71</v>
      </c>
      <c r="N44" s="15" t="s">
        <v>71</v>
      </c>
      <c r="O44" s="15" t="s">
        <v>71</v>
      </c>
      <c r="P44" s="15" t="s">
        <v>71</v>
      </c>
      <c r="Q44" s="15" t="s">
        <v>71</v>
      </c>
      <c r="R44" s="15" t="s">
        <v>71</v>
      </c>
      <c r="S44" s="15" t="s">
        <v>71</v>
      </c>
      <c r="T44" s="15" t="s">
        <v>71</v>
      </c>
      <c r="U44" s="15" t="s">
        <v>71</v>
      </c>
      <c r="V44" s="15" t="s">
        <v>71</v>
      </c>
      <c r="W44" s="29" t="s">
        <v>71</v>
      </c>
      <c r="X44" s="99" t="s">
        <v>71</v>
      </c>
    </row>
    <row r="45" spans="1:24" ht="18.75" customHeight="1">
      <c r="A45" s="80" t="s">
        <v>41</v>
      </c>
      <c r="B45" s="26">
        <v>169700</v>
      </c>
      <c r="C45" s="26">
        <v>169500</v>
      </c>
      <c r="D45" s="26">
        <v>169600</v>
      </c>
      <c r="E45" s="26">
        <v>170300</v>
      </c>
      <c r="F45" s="26">
        <v>170100</v>
      </c>
      <c r="G45" s="26">
        <v>170900</v>
      </c>
      <c r="H45" s="26">
        <v>171000</v>
      </c>
      <c r="I45" s="26">
        <v>169500</v>
      </c>
      <c r="J45" s="26">
        <v>168200</v>
      </c>
      <c r="K45" s="27">
        <v>167000</v>
      </c>
      <c r="L45" s="27">
        <v>164800</v>
      </c>
      <c r="M45" s="27">
        <v>163400</v>
      </c>
      <c r="N45" s="49">
        <v>160600</v>
      </c>
      <c r="O45" s="49">
        <v>160054</v>
      </c>
      <c r="P45" s="49">
        <v>157399</v>
      </c>
      <c r="Q45" s="49">
        <v>155765</v>
      </c>
      <c r="R45" s="49">
        <v>154053</v>
      </c>
      <c r="S45" s="49">
        <v>137371</v>
      </c>
      <c r="T45" s="49">
        <v>136441</v>
      </c>
      <c r="U45" s="49">
        <v>135496</v>
      </c>
      <c r="V45" s="49">
        <v>135221</v>
      </c>
      <c r="W45" s="48">
        <v>134337</v>
      </c>
      <c r="X45" s="100">
        <v>132554</v>
      </c>
    </row>
    <row r="46" spans="1:24" ht="15" customHeight="1">
      <c r="A46" s="80" t="s">
        <v>24</v>
      </c>
      <c r="B46" s="11"/>
      <c r="C46" s="11"/>
      <c r="D46" s="11"/>
      <c r="E46" s="11"/>
      <c r="F46" s="11"/>
      <c r="G46" s="14"/>
      <c r="H46" s="14"/>
      <c r="I46" s="18">
        <v>1460</v>
      </c>
      <c r="J46" s="18">
        <v>1464</v>
      </c>
      <c r="K46" s="18">
        <v>1351</v>
      </c>
      <c r="L46" s="18">
        <v>1537</v>
      </c>
      <c r="M46" s="18">
        <v>1618</v>
      </c>
      <c r="N46" s="18">
        <v>1674</v>
      </c>
      <c r="O46" s="18">
        <v>1782</v>
      </c>
      <c r="P46" s="18">
        <v>1742</v>
      </c>
      <c r="Q46" s="18">
        <v>1816</v>
      </c>
      <c r="R46" s="18">
        <v>1848</v>
      </c>
      <c r="S46" s="18">
        <v>1853</v>
      </c>
      <c r="T46" s="18">
        <v>1949</v>
      </c>
      <c r="U46" s="18">
        <v>1923</v>
      </c>
      <c r="V46" s="19">
        <v>1835</v>
      </c>
      <c r="W46" s="17">
        <v>1749</v>
      </c>
      <c r="X46" s="81">
        <v>1989</v>
      </c>
    </row>
    <row r="47" spans="1:24" ht="15" customHeight="1">
      <c r="A47" s="80" t="s">
        <v>25</v>
      </c>
      <c r="B47" s="11"/>
      <c r="C47" s="11"/>
      <c r="D47" s="11"/>
      <c r="E47" s="11"/>
      <c r="F47" s="11"/>
      <c r="G47" s="14"/>
      <c r="H47" s="14"/>
      <c r="I47" s="18">
        <v>2577</v>
      </c>
      <c r="J47" s="18">
        <v>2438</v>
      </c>
      <c r="K47" s="18">
        <v>2691</v>
      </c>
      <c r="L47" s="18">
        <v>2708</v>
      </c>
      <c r="M47" s="18">
        <v>2827</v>
      </c>
      <c r="N47" s="18">
        <v>2861</v>
      </c>
      <c r="O47" s="18">
        <v>2912</v>
      </c>
      <c r="P47" s="18">
        <v>2959</v>
      </c>
      <c r="Q47" s="18">
        <v>3025</v>
      </c>
      <c r="R47" s="18">
        <v>2893</v>
      </c>
      <c r="S47" s="18">
        <v>2511</v>
      </c>
      <c r="T47" s="18">
        <v>2413</v>
      </c>
      <c r="U47" s="18">
        <v>2393</v>
      </c>
      <c r="V47" s="19">
        <v>2182</v>
      </c>
      <c r="W47" s="17">
        <v>2194</v>
      </c>
      <c r="X47" s="81">
        <v>2132</v>
      </c>
    </row>
    <row r="48" spans="1:24" ht="18" customHeight="1">
      <c r="A48" s="80" t="s">
        <v>26</v>
      </c>
      <c r="B48" s="11"/>
      <c r="C48" s="11"/>
      <c r="D48" s="11"/>
      <c r="E48" s="11"/>
      <c r="F48" s="11"/>
      <c r="G48" s="14"/>
      <c r="H48" s="14"/>
      <c r="I48" s="18">
        <v>-1117</v>
      </c>
      <c r="J48" s="18">
        <v>-974</v>
      </c>
      <c r="K48" s="18">
        <v>-1340</v>
      </c>
      <c r="L48" s="18">
        <v>-1171</v>
      </c>
      <c r="M48" s="18">
        <v>-1209</v>
      </c>
      <c r="N48" s="18">
        <v>-1187</v>
      </c>
      <c r="O48" s="18">
        <v>-1130</v>
      </c>
      <c r="P48" s="18">
        <v>-1217</v>
      </c>
      <c r="Q48" s="18">
        <v>-1209</v>
      </c>
      <c r="R48" s="18">
        <v>-1045</v>
      </c>
      <c r="S48" s="18">
        <v>-658</v>
      </c>
      <c r="T48" s="18">
        <f>T46-T47</f>
        <v>-464</v>
      </c>
      <c r="U48" s="18">
        <f>U46-U47</f>
        <v>-470</v>
      </c>
      <c r="V48" s="18">
        <f>V46-V47</f>
        <v>-347</v>
      </c>
      <c r="W48" s="18">
        <f>W46-W47</f>
        <v>-445</v>
      </c>
      <c r="X48" s="101">
        <f>X46-X47</f>
        <v>-143</v>
      </c>
    </row>
    <row r="49" spans="1:24" ht="15" customHeight="1">
      <c r="A49" s="102" t="s">
        <v>6</v>
      </c>
      <c r="B49" s="70"/>
      <c r="C49" s="70"/>
      <c r="D49" s="70"/>
      <c r="E49" s="70"/>
      <c r="F49" s="70"/>
      <c r="G49" s="56"/>
      <c r="H49" s="56"/>
      <c r="I49" s="19">
        <v>1140</v>
      </c>
      <c r="J49" s="19">
        <v>950</v>
      </c>
      <c r="K49" s="19">
        <v>1279</v>
      </c>
      <c r="L49" s="19">
        <v>1828</v>
      </c>
      <c r="M49" s="19">
        <v>2474</v>
      </c>
      <c r="N49" s="18">
        <v>2927</v>
      </c>
      <c r="O49" s="17">
        <v>3400</v>
      </c>
      <c r="P49" s="17">
        <v>4164</v>
      </c>
      <c r="Q49" s="18">
        <v>5228</v>
      </c>
      <c r="R49" s="18">
        <v>6495</v>
      </c>
      <c r="S49" s="18">
        <v>8394.1</v>
      </c>
      <c r="T49" s="17">
        <v>10112</v>
      </c>
      <c r="U49" s="19">
        <v>8876</v>
      </c>
      <c r="V49" s="19">
        <v>9940</v>
      </c>
      <c r="W49" s="17">
        <v>10831</v>
      </c>
      <c r="X49" s="96">
        <v>12195.6</v>
      </c>
    </row>
    <row r="50" spans="1:24" ht="32.25" customHeight="1">
      <c r="A50" s="103" t="s">
        <v>5</v>
      </c>
      <c r="B50" s="71"/>
      <c r="C50" s="71"/>
      <c r="D50" s="71"/>
      <c r="E50" s="71"/>
      <c r="F50" s="71"/>
      <c r="G50" s="57"/>
      <c r="H50" s="57"/>
      <c r="I50" s="57">
        <v>98</v>
      </c>
      <c r="J50" s="57">
        <v>69</v>
      </c>
      <c r="K50" s="57">
        <v>76</v>
      </c>
      <c r="L50" s="57">
        <v>119</v>
      </c>
      <c r="M50" s="57">
        <v>115</v>
      </c>
      <c r="N50" s="18">
        <v>107</v>
      </c>
      <c r="O50" s="17">
        <v>106</v>
      </c>
      <c r="P50" s="17">
        <v>113</v>
      </c>
      <c r="Q50" s="18">
        <v>115</v>
      </c>
      <c r="R50" s="18">
        <v>115</v>
      </c>
      <c r="S50" s="18">
        <v>121</v>
      </c>
      <c r="T50" s="17">
        <v>107.5</v>
      </c>
      <c r="U50" s="18">
        <v>80</v>
      </c>
      <c r="V50" s="19">
        <v>105.8</v>
      </c>
      <c r="W50" s="17">
        <v>101</v>
      </c>
      <c r="X50" s="81">
        <v>106</v>
      </c>
    </row>
    <row r="51" spans="1:24" s="28" customFormat="1" ht="14.25" customHeight="1">
      <c r="A51" s="82" t="s">
        <v>35</v>
      </c>
      <c r="B51" s="10"/>
      <c r="C51" s="10"/>
      <c r="D51" s="10"/>
      <c r="E51" s="10"/>
      <c r="F51" s="10"/>
      <c r="G51" s="15"/>
      <c r="H51" s="15"/>
      <c r="I51" s="15"/>
      <c r="J51" s="15"/>
      <c r="K51" s="15"/>
      <c r="L51" s="15"/>
      <c r="M51" s="39">
        <f t="shared" ref="M51:S51" si="20">M49/1000/M52*100</f>
        <v>4.514598540145986</v>
      </c>
      <c r="N51" s="39">
        <f t="shared" si="20"/>
        <v>4.0484094052558781</v>
      </c>
      <c r="O51" s="39">
        <f t="shared" si="20"/>
        <v>3.8548752834467117</v>
      </c>
      <c r="P51" s="39">
        <f t="shared" si="20"/>
        <v>3.7513513513513508</v>
      </c>
      <c r="Q51" s="39">
        <f t="shared" si="20"/>
        <v>3.7104329311568485</v>
      </c>
      <c r="R51" s="39">
        <f t="shared" si="20"/>
        <v>3.6284916201117317</v>
      </c>
      <c r="S51" s="39">
        <f t="shared" si="20"/>
        <v>3.7523915958873491</v>
      </c>
      <c r="T51" s="39">
        <f>T49/1000/T52*100</f>
        <v>3.6932067202337473</v>
      </c>
      <c r="U51" s="39">
        <f t="shared" ref="U51:X51" si="21">U49/1000/U52*100</f>
        <v>3.789923142613151</v>
      </c>
      <c r="V51" s="39">
        <f t="shared" si="21"/>
        <v>3.8378378378378377</v>
      </c>
      <c r="W51" s="39">
        <f t="shared" si="21"/>
        <v>3.7092465753424655</v>
      </c>
      <c r="X51" s="92">
        <f t="shared" si="21"/>
        <v>3.9151203852327447</v>
      </c>
    </row>
    <row r="52" spans="1:24" s="34" customFormat="1" ht="31.5" customHeight="1">
      <c r="A52" s="84" t="s">
        <v>79</v>
      </c>
      <c r="B52" s="42"/>
      <c r="C52" s="42"/>
      <c r="D52" s="42"/>
      <c r="E52" s="42"/>
      <c r="F52" s="42"/>
      <c r="G52" s="36"/>
      <c r="H52" s="36"/>
      <c r="I52" s="36"/>
      <c r="J52" s="36"/>
      <c r="K52" s="36"/>
      <c r="L52" s="36"/>
      <c r="M52" s="36">
        <v>54.8</v>
      </c>
      <c r="N52" s="36">
        <v>72.3</v>
      </c>
      <c r="O52" s="37">
        <v>88.2</v>
      </c>
      <c r="P52" s="37">
        <v>111</v>
      </c>
      <c r="Q52" s="36">
        <v>140.9</v>
      </c>
      <c r="R52" s="36">
        <v>179</v>
      </c>
      <c r="S52" s="36">
        <v>223.7</v>
      </c>
      <c r="T52" s="37">
        <v>273.8</v>
      </c>
      <c r="U52" s="36">
        <v>234.2</v>
      </c>
      <c r="V52" s="37">
        <v>259</v>
      </c>
      <c r="W52" s="37">
        <v>292</v>
      </c>
      <c r="X52" s="89">
        <v>311.5</v>
      </c>
    </row>
    <row r="53" spans="1:24" s="28" customFormat="1" ht="16.5" customHeight="1">
      <c r="A53" s="82" t="s">
        <v>38</v>
      </c>
      <c r="B53" s="10"/>
      <c r="C53" s="10"/>
      <c r="D53" s="10"/>
      <c r="E53" s="10"/>
      <c r="F53" s="10"/>
      <c r="G53" s="15"/>
      <c r="H53" s="15"/>
      <c r="I53" s="15"/>
      <c r="J53" s="15"/>
      <c r="K53" s="15"/>
      <c r="L53" s="15"/>
      <c r="M53" s="15"/>
      <c r="N53" s="15"/>
      <c r="O53" s="29"/>
      <c r="P53" s="29"/>
      <c r="Q53" s="15" t="s">
        <v>68</v>
      </c>
      <c r="R53" s="15" t="s">
        <v>68</v>
      </c>
      <c r="S53" s="15" t="s">
        <v>68</v>
      </c>
      <c r="T53" s="15" t="s">
        <v>68</v>
      </c>
      <c r="U53" s="15" t="s">
        <v>68</v>
      </c>
      <c r="V53" s="46" t="s">
        <v>68</v>
      </c>
      <c r="W53" s="29" t="s">
        <v>68</v>
      </c>
      <c r="X53" s="90" t="s">
        <v>68</v>
      </c>
    </row>
    <row r="54" spans="1:24" ht="15" customHeight="1">
      <c r="A54" s="102" t="s">
        <v>15</v>
      </c>
      <c r="B54" s="70"/>
      <c r="C54" s="70"/>
      <c r="D54" s="70"/>
      <c r="E54" s="70"/>
      <c r="F54" s="70"/>
      <c r="G54" s="56"/>
      <c r="H54" s="56"/>
      <c r="I54" s="19">
        <v>36.299999999999997</v>
      </c>
      <c r="J54" s="19">
        <v>38.5</v>
      </c>
      <c r="K54" s="19">
        <v>45.8</v>
      </c>
      <c r="L54" s="19">
        <v>59.5</v>
      </c>
      <c r="M54" s="19">
        <v>91.7</v>
      </c>
      <c r="N54" s="18">
        <v>99.8</v>
      </c>
      <c r="O54" s="17">
        <v>117.7</v>
      </c>
      <c r="P54" s="17">
        <v>143</v>
      </c>
      <c r="Q54" s="18">
        <v>222</v>
      </c>
      <c r="R54" s="18">
        <v>304</v>
      </c>
      <c r="S54" s="18">
        <v>366</v>
      </c>
      <c r="T54" s="17">
        <v>491.1</v>
      </c>
      <c r="U54" s="19">
        <v>345</v>
      </c>
      <c r="V54" s="19">
        <v>343.1</v>
      </c>
      <c r="W54" s="17">
        <v>400</v>
      </c>
      <c r="X54" s="81">
        <v>449</v>
      </c>
    </row>
    <row r="55" spans="1:24" ht="18.75" customHeight="1">
      <c r="A55" s="103" t="s">
        <v>43</v>
      </c>
      <c r="B55" s="71"/>
      <c r="C55" s="71"/>
      <c r="D55" s="71"/>
      <c r="E55" s="71"/>
      <c r="F55" s="71"/>
      <c r="G55" s="57"/>
      <c r="H55" s="57"/>
      <c r="I55" s="57">
        <v>94</v>
      </c>
      <c r="J55" s="57">
        <v>90</v>
      </c>
      <c r="K55" s="57">
        <v>70</v>
      </c>
      <c r="L55" s="57">
        <v>114</v>
      </c>
      <c r="M55" s="57">
        <v>122</v>
      </c>
      <c r="N55" s="18">
        <v>96</v>
      </c>
      <c r="O55" s="17">
        <v>101</v>
      </c>
      <c r="P55" s="17">
        <v>110</v>
      </c>
      <c r="Q55" s="18">
        <v>127</v>
      </c>
      <c r="R55" s="18">
        <v>116</v>
      </c>
      <c r="S55" s="18">
        <v>106</v>
      </c>
      <c r="T55" s="17">
        <v>110</v>
      </c>
      <c r="U55" s="18">
        <v>62</v>
      </c>
      <c r="V55" s="19">
        <v>94.1</v>
      </c>
      <c r="W55" s="17">
        <v>108</v>
      </c>
      <c r="X55" s="81">
        <v>106.3</v>
      </c>
    </row>
    <row r="56" spans="1:24" s="28" customFormat="1" ht="15.75" customHeight="1">
      <c r="A56" s="82" t="s">
        <v>35</v>
      </c>
      <c r="B56" s="10"/>
      <c r="C56" s="10"/>
      <c r="D56" s="10"/>
      <c r="E56" s="10"/>
      <c r="F56" s="10"/>
      <c r="G56" s="15"/>
      <c r="H56" s="15"/>
      <c r="I56" s="15"/>
      <c r="J56" s="15"/>
      <c r="K56" s="15"/>
      <c r="L56" s="15"/>
      <c r="M56" s="40">
        <f>M54/1000/M57*100</f>
        <v>4.168181818181818</v>
      </c>
      <c r="N56" s="40">
        <f t="shared" ref="N56:X56" si="22">N54/1000/N57*100</f>
        <v>3.5642857142857141</v>
      </c>
      <c r="O56" s="40">
        <f t="shared" si="22"/>
        <v>3.2694444444444444</v>
      </c>
      <c r="P56" s="40">
        <f t="shared" si="22"/>
        <v>3.2499999999999996</v>
      </c>
      <c r="Q56" s="40">
        <f t="shared" si="22"/>
        <v>3.2173913043478262</v>
      </c>
      <c r="R56" s="40">
        <f t="shared" si="22"/>
        <v>3.134020618556701</v>
      </c>
      <c r="S56" s="40">
        <f t="shared" si="22"/>
        <v>2.9516129032258065</v>
      </c>
      <c r="T56" s="40">
        <f t="shared" si="22"/>
        <v>2.9584337349397591</v>
      </c>
      <c r="U56" s="40">
        <f t="shared" si="22"/>
        <v>3.053097345132743</v>
      </c>
      <c r="V56" s="40">
        <f t="shared" si="22"/>
        <v>3.3637254901960789</v>
      </c>
      <c r="W56" s="40">
        <f t="shared" si="22"/>
        <v>3.3613445378151261</v>
      </c>
      <c r="X56" s="104">
        <f t="shared" si="22"/>
        <v>3.325925925925926</v>
      </c>
    </row>
    <row r="57" spans="1:24" s="34" customFormat="1" ht="30.75" customHeight="1">
      <c r="A57" s="84" t="s">
        <v>80</v>
      </c>
      <c r="B57" s="42"/>
      <c r="C57" s="42"/>
      <c r="D57" s="42"/>
      <c r="E57" s="42"/>
      <c r="F57" s="42"/>
      <c r="G57" s="36"/>
      <c r="H57" s="36"/>
      <c r="I57" s="36"/>
      <c r="J57" s="36"/>
      <c r="K57" s="36"/>
      <c r="L57" s="36"/>
      <c r="M57" s="36">
        <v>2.2000000000000002</v>
      </c>
      <c r="N57" s="36">
        <v>2.8</v>
      </c>
      <c r="O57" s="37">
        <v>3.6</v>
      </c>
      <c r="P57" s="37">
        <v>4.4000000000000004</v>
      </c>
      <c r="Q57" s="36">
        <v>6.9</v>
      </c>
      <c r="R57" s="36">
        <v>9.6999999999999993</v>
      </c>
      <c r="S57" s="36">
        <v>12.4</v>
      </c>
      <c r="T57" s="37">
        <v>16.600000000000001</v>
      </c>
      <c r="U57" s="36">
        <v>11.3</v>
      </c>
      <c r="V57" s="37">
        <v>10.199999999999999</v>
      </c>
      <c r="W57" s="37">
        <v>11.9</v>
      </c>
      <c r="X57" s="89">
        <v>13.5</v>
      </c>
    </row>
    <row r="58" spans="1:24" s="28" customFormat="1" ht="15" customHeight="1">
      <c r="A58" s="82" t="s">
        <v>38</v>
      </c>
      <c r="B58" s="10"/>
      <c r="C58" s="10"/>
      <c r="D58" s="10"/>
      <c r="E58" s="10"/>
      <c r="F58" s="10"/>
      <c r="G58" s="15"/>
      <c r="H58" s="15"/>
      <c r="I58" s="15"/>
      <c r="J58" s="15"/>
      <c r="K58" s="15"/>
      <c r="L58" s="15"/>
      <c r="M58" s="15"/>
      <c r="N58" s="15"/>
      <c r="O58" s="29"/>
      <c r="P58" s="29"/>
      <c r="Q58" s="15"/>
      <c r="R58" s="15" t="s">
        <v>89</v>
      </c>
      <c r="S58" s="15" t="s">
        <v>89</v>
      </c>
      <c r="T58" s="15" t="s">
        <v>90</v>
      </c>
      <c r="U58" s="15" t="s">
        <v>91</v>
      </c>
      <c r="V58" s="29" t="s">
        <v>92</v>
      </c>
      <c r="W58" s="29" t="s">
        <v>89</v>
      </c>
      <c r="X58" s="90" t="s">
        <v>89</v>
      </c>
    </row>
    <row r="59" spans="1:24" ht="16.5" customHeight="1">
      <c r="A59" s="80" t="s">
        <v>7</v>
      </c>
      <c r="B59" s="11"/>
      <c r="C59" s="11"/>
      <c r="D59" s="11"/>
      <c r="E59" s="11"/>
      <c r="F59" s="11"/>
      <c r="G59" s="14"/>
      <c r="H59" s="14"/>
      <c r="I59" s="18">
        <v>251</v>
      </c>
      <c r="J59" s="18">
        <v>268</v>
      </c>
      <c r="K59" s="18">
        <v>314</v>
      </c>
      <c r="L59" s="18">
        <v>375</v>
      </c>
      <c r="M59" s="18">
        <v>530</v>
      </c>
      <c r="N59" s="18">
        <v>693</v>
      </c>
      <c r="O59" s="17">
        <v>853</v>
      </c>
      <c r="P59" s="17">
        <v>988</v>
      </c>
      <c r="Q59" s="18">
        <v>1256</v>
      </c>
      <c r="R59" s="18">
        <v>1517</v>
      </c>
      <c r="S59" s="18">
        <v>1731.3</v>
      </c>
      <c r="T59" s="17">
        <v>2260.1</v>
      </c>
      <c r="U59" s="19">
        <v>2384.3000000000002</v>
      </c>
      <c r="V59" s="19">
        <v>2991.1</v>
      </c>
      <c r="W59" s="17">
        <v>2555.6999999999998</v>
      </c>
      <c r="X59" s="81">
        <v>2867.6</v>
      </c>
    </row>
    <row r="60" spans="1:24" ht="18" customHeight="1">
      <c r="A60" s="103" t="s">
        <v>43</v>
      </c>
      <c r="B60" s="71"/>
      <c r="C60" s="71"/>
      <c r="D60" s="71"/>
      <c r="E60" s="71"/>
      <c r="F60" s="71"/>
      <c r="G60" s="57"/>
      <c r="H60" s="57"/>
      <c r="I60" s="57">
        <v>106.6</v>
      </c>
      <c r="J60" s="57">
        <v>99</v>
      </c>
      <c r="K60" s="57">
        <v>100.4</v>
      </c>
      <c r="L60" s="57">
        <v>92</v>
      </c>
      <c r="M60" s="57">
        <v>104.1</v>
      </c>
      <c r="N60" s="18">
        <v>95.1</v>
      </c>
      <c r="O60" s="17">
        <v>101.7</v>
      </c>
      <c r="P60" s="17">
        <v>102</v>
      </c>
      <c r="Q60" s="18">
        <v>112</v>
      </c>
      <c r="R60" s="18">
        <v>106</v>
      </c>
      <c r="S60" s="18">
        <v>100.3</v>
      </c>
      <c r="T60" s="17">
        <v>118</v>
      </c>
      <c r="U60" s="18">
        <v>94.5</v>
      </c>
      <c r="V60" s="19">
        <v>117</v>
      </c>
      <c r="W60" s="17">
        <v>100.8</v>
      </c>
      <c r="X60" s="81">
        <v>107.5</v>
      </c>
    </row>
    <row r="61" spans="1:24" s="28" customFormat="1" ht="14.25" customHeight="1">
      <c r="A61" s="82" t="s">
        <v>35</v>
      </c>
      <c r="B61" s="10"/>
      <c r="C61" s="10"/>
      <c r="D61" s="10"/>
      <c r="E61" s="10"/>
      <c r="F61" s="10"/>
      <c r="G61" s="15"/>
      <c r="H61" s="15"/>
      <c r="I61" s="15"/>
      <c r="J61" s="15"/>
      <c r="K61" s="15"/>
      <c r="L61" s="15"/>
      <c r="M61" s="40">
        <f>M59/1000/M62*100</f>
        <v>4.6902654867256635</v>
      </c>
      <c r="N61" s="40">
        <f t="shared" ref="N61:X61" si="23">N59/1000/N62*100</f>
        <v>4.62</v>
      </c>
      <c r="O61" s="40">
        <f t="shared" si="23"/>
        <v>4.5614973262032086</v>
      </c>
      <c r="P61" s="40">
        <f t="shared" si="23"/>
        <v>4.3333333333333339</v>
      </c>
      <c r="Q61" s="40">
        <f t="shared" si="23"/>
        <v>4.3460207612456756</v>
      </c>
      <c r="R61" s="40">
        <f t="shared" si="23"/>
        <v>4.3096590909090899</v>
      </c>
      <c r="S61" s="40">
        <f t="shared" si="23"/>
        <v>3.9258503401360541</v>
      </c>
      <c r="T61" s="40">
        <f t="shared" si="23"/>
        <v>4.1776340110905732</v>
      </c>
      <c r="U61" s="40">
        <f t="shared" si="23"/>
        <v>4.117962003454231</v>
      </c>
      <c r="V61" s="40">
        <f t="shared" si="23"/>
        <v>4.7327531645569616</v>
      </c>
      <c r="W61" s="40">
        <f t="shared" si="23"/>
        <v>3.3583442838370567</v>
      </c>
      <c r="X61" s="104">
        <f t="shared" si="23"/>
        <v>3.6025125628140704</v>
      </c>
    </row>
    <row r="62" spans="1:24" s="34" customFormat="1" ht="30" customHeight="1">
      <c r="A62" s="84" t="s">
        <v>81</v>
      </c>
      <c r="B62" s="42"/>
      <c r="C62" s="42"/>
      <c r="D62" s="42"/>
      <c r="E62" s="42"/>
      <c r="F62" s="42"/>
      <c r="G62" s="36"/>
      <c r="H62" s="36"/>
      <c r="I62" s="36"/>
      <c r="J62" s="36"/>
      <c r="K62" s="36"/>
      <c r="L62" s="36"/>
      <c r="M62" s="36">
        <v>11.3</v>
      </c>
      <c r="N62" s="36">
        <v>15</v>
      </c>
      <c r="O62" s="37">
        <v>18.7</v>
      </c>
      <c r="P62" s="37">
        <v>22.8</v>
      </c>
      <c r="Q62" s="36">
        <v>28.9</v>
      </c>
      <c r="R62" s="36">
        <v>35.200000000000003</v>
      </c>
      <c r="S62" s="36">
        <v>44.1</v>
      </c>
      <c r="T62" s="37">
        <v>54.1</v>
      </c>
      <c r="U62" s="36">
        <v>57.9</v>
      </c>
      <c r="V62" s="37">
        <v>63.2</v>
      </c>
      <c r="W62" s="37">
        <v>76.099999999999994</v>
      </c>
      <c r="X62" s="89">
        <v>79.599999999999994</v>
      </c>
    </row>
    <row r="63" spans="1:24" s="28" customFormat="1" ht="14.25" customHeight="1">
      <c r="A63" s="82" t="s">
        <v>38</v>
      </c>
      <c r="B63" s="10"/>
      <c r="C63" s="10"/>
      <c r="D63" s="10"/>
      <c r="E63" s="10"/>
      <c r="F63" s="10"/>
      <c r="G63" s="15"/>
      <c r="H63" s="15"/>
      <c r="I63" s="15"/>
      <c r="J63" s="15"/>
      <c r="K63" s="15"/>
      <c r="L63" s="15"/>
      <c r="M63" s="15"/>
      <c r="N63" s="15"/>
      <c r="O63" s="29"/>
      <c r="P63" s="29"/>
      <c r="Q63" s="15" t="s">
        <v>71</v>
      </c>
      <c r="R63" s="15" t="s">
        <v>71</v>
      </c>
      <c r="S63" s="15" t="s">
        <v>71</v>
      </c>
      <c r="T63" s="15" t="s">
        <v>71</v>
      </c>
      <c r="U63" s="15" t="s">
        <v>71</v>
      </c>
      <c r="V63" s="29" t="s">
        <v>71</v>
      </c>
      <c r="W63" s="29" t="s">
        <v>71</v>
      </c>
      <c r="X63" s="90" t="s">
        <v>71</v>
      </c>
    </row>
    <row r="64" spans="1:24" ht="18" customHeight="1">
      <c r="A64" s="80" t="s">
        <v>83</v>
      </c>
      <c r="B64" s="11"/>
      <c r="C64" s="11"/>
      <c r="D64" s="11"/>
      <c r="E64" s="11"/>
      <c r="F64" s="11"/>
      <c r="G64" s="14"/>
      <c r="H64" s="14"/>
      <c r="I64" s="18">
        <v>1.4</v>
      </c>
      <c r="J64" s="18">
        <v>1.6</v>
      </c>
      <c r="K64" s="18">
        <v>1.1000000000000001</v>
      </c>
      <c r="L64" s="18">
        <v>0.8</v>
      </c>
      <c r="M64" s="18">
        <v>0.9</v>
      </c>
      <c r="N64" s="18">
        <v>1.8</v>
      </c>
      <c r="O64" s="17">
        <v>1.4</v>
      </c>
      <c r="P64" s="17">
        <v>2.2000000000000002</v>
      </c>
      <c r="Q64" s="18">
        <v>2.1</v>
      </c>
      <c r="R64" s="18">
        <v>1.6</v>
      </c>
      <c r="S64" s="18">
        <v>1.4</v>
      </c>
      <c r="T64" s="17">
        <v>1.4</v>
      </c>
      <c r="U64" s="19">
        <v>2.4</v>
      </c>
      <c r="V64" s="19">
        <v>1.5</v>
      </c>
      <c r="W64" s="17">
        <v>1.1000000000000001</v>
      </c>
      <c r="X64" s="81">
        <v>1.2</v>
      </c>
    </row>
    <row r="65" spans="1:24" s="34" customFormat="1" ht="20.25" customHeight="1">
      <c r="A65" s="84" t="s">
        <v>82</v>
      </c>
      <c r="B65" s="42"/>
      <c r="C65" s="42"/>
      <c r="D65" s="42"/>
      <c r="E65" s="42"/>
      <c r="F65" s="42"/>
      <c r="G65" s="36"/>
      <c r="H65" s="36"/>
      <c r="I65" s="36"/>
      <c r="J65" s="36"/>
      <c r="K65" s="36"/>
      <c r="L65" s="36"/>
      <c r="M65" s="36"/>
      <c r="N65" s="36"/>
      <c r="O65" s="37"/>
      <c r="P65" s="37"/>
      <c r="Q65" s="36">
        <v>2.7</v>
      </c>
      <c r="R65" s="36">
        <v>2.2999999999999998</v>
      </c>
      <c r="S65" s="36">
        <v>2.2000000000000002</v>
      </c>
      <c r="T65" s="33">
        <v>2</v>
      </c>
      <c r="U65" s="32">
        <v>3</v>
      </c>
      <c r="V65" s="36">
        <v>2.1</v>
      </c>
      <c r="W65" s="37">
        <v>1.7</v>
      </c>
      <c r="X65" s="89">
        <v>1.6</v>
      </c>
    </row>
    <row r="66" spans="1:24" s="28" customFormat="1" ht="14.25" customHeight="1">
      <c r="A66" s="82" t="s">
        <v>38</v>
      </c>
      <c r="B66" s="10"/>
      <c r="C66" s="10"/>
      <c r="D66" s="10"/>
      <c r="E66" s="10"/>
      <c r="F66" s="10"/>
      <c r="G66" s="15"/>
      <c r="H66" s="15"/>
      <c r="I66" s="15"/>
      <c r="J66" s="15"/>
      <c r="K66" s="15"/>
      <c r="L66" s="15"/>
      <c r="M66" s="15"/>
      <c r="N66" s="15"/>
      <c r="O66" s="29"/>
      <c r="P66" s="29"/>
      <c r="Q66" s="15" t="s">
        <v>71</v>
      </c>
      <c r="R66" s="15" t="s">
        <v>71</v>
      </c>
      <c r="S66" s="15" t="s">
        <v>67</v>
      </c>
      <c r="T66" s="15" t="s">
        <v>67</v>
      </c>
      <c r="U66" s="15" t="s">
        <v>71</v>
      </c>
      <c r="V66" s="29" t="s">
        <v>67</v>
      </c>
      <c r="W66" s="29" t="s">
        <v>67</v>
      </c>
      <c r="X66" s="99" t="s">
        <v>71</v>
      </c>
    </row>
    <row r="67" spans="1:24" ht="34.5" customHeight="1">
      <c r="A67" s="80" t="s">
        <v>69</v>
      </c>
      <c r="B67" s="11"/>
      <c r="C67" s="11"/>
      <c r="D67" s="11"/>
      <c r="E67" s="11"/>
      <c r="F67" s="11"/>
      <c r="G67" s="14"/>
      <c r="H67" s="14"/>
      <c r="I67" s="14"/>
      <c r="J67" s="14"/>
      <c r="K67" s="14"/>
      <c r="L67" s="14"/>
      <c r="M67" s="14"/>
      <c r="N67" s="20">
        <v>115.39</v>
      </c>
      <c r="O67" s="24">
        <v>113.04</v>
      </c>
      <c r="P67" s="24">
        <v>109.84</v>
      </c>
      <c r="Q67" s="24">
        <v>112.07</v>
      </c>
      <c r="R67" s="18">
        <v>109.4</v>
      </c>
      <c r="S67" s="18">
        <v>107.8</v>
      </c>
      <c r="T67" s="17">
        <v>112.1</v>
      </c>
      <c r="U67" s="18">
        <v>110.5</v>
      </c>
      <c r="V67" s="17">
        <v>106.3</v>
      </c>
      <c r="W67" s="17">
        <v>108.1</v>
      </c>
      <c r="X67" s="81">
        <v>105.8</v>
      </c>
    </row>
    <row r="68" spans="1:24" ht="42" customHeight="1">
      <c r="A68" s="80" t="s">
        <v>65</v>
      </c>
      <c r="B68" s="62"/>
      <c r="C68" s="62"/>
      <c r="D68" s="62"/>
      <c r="E68" s="62"/>
      <c r="F68" s="62"/>
      <c r="G68" s="18"/>
      <c r="H68" s="18"/>
      <c r="I68" s="18">
        <v>431</v>
      </c>
      <c r="J68" s="18">
        <v>375</v>
      </c>
      <c r="K68" s="18">
        <v>351</v>
      </c>
      <c r="L68" s="18">
        <v>441</v>
      </c>
      <c r="M68" s="18">
        <v>599</v>
      </c>
      <c r="N68" s="18">
        <v>551</v>
      </c>
      <c r="O68" s="18">
        <v>588</v>
      </c>
      <c r="P68" s="18">
        <v>572</v>
      </c>
      <c r="Q68" s="18">
        <v>540</v>
      </c>
      <c r="R68" s="18">
        <v>552</v>
      </c>
      <c r="S68" s="18">
        <v>717</v>
      </c>
      <c r="T68" s="19" t="s">
        <v>103</v>
      </c>
      <c r="U68" s="19" t="s">
        <v>104</v>
      </c>
      <c r="V68" s="18" t="s">
        <v>101</v>
      </c>
      <c r="W68" s="17">
        <v>1152</v>
      </c>
      <c r="X68" s="81">
        <v>1089</v>
      </c>
    </row>
    <row r="69" spans="1:24" s="28" customFormat="1">
      <c r="A69" s="82" t="s">
        <v>38</v>
      </c>
      <c r="B69" s="10"/>
      <c r="C69" s="10"/>
      <c r="D69" s="10"/>
      <c r="E69" s="10"/>
      <c r="F69" s="10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 t="s">
        <v>71</v>
      </c>
      <c r="R69" s="15" t="s">
        <v>71</v>
      </c>
      <c r="S69" s="15" t="s">
        <v>71</v>
      </c>
      <c r="T69" s="15" t="s">
        <v>71</v>
      </c>
      <c r="U69" s="15" t="s">
        <v>71</v>
      </c>
      <c r="V69" s="29"/>
      <c r="W69" s="29" t="s">
        <v>71</v>
      </c>
      <c r="X69" s="90" t="s">
        <v>71</v>
      </c>
    </row>
    <row r="70" spans="1:24" ht="36" customHeight="1">
      <c r="A70" s="80" t="s">
        <v>21</v>
      </c>
      <c r="B70" s="11"/>
      <c r="C70" s="11"/>
      <c r="D70" s="11"/>
      <c r="E70" s="11"/>
      <c r="F70" s="11"/>
      <c r="G70" s="14"/>
      <c r="H70" s="18"/>
      <c r="I70" s="18"/>
      <c r="J70" s="49">
        <v>4509</v>
      </c>
      <c r="K70" s="49">
        <v>4307</v>
      </c>
      <c r="L70" s="49">
        <v>3509</v>
      </c>
      <c r="M70" s="49">
        <v>4574</v>
      </c>
      <c r="N70" s="49">
        <v>4111</v>
      </c>
      <c r="O70" s="49">
        <v>4345</v>
      </c>
      <c r="P70" s="49">
        <v>4387</v>
      </c>
      <c r="Q70" s="49">
        <v>4447</v>
      </c>
      <c r="R70" s="49">
        <v>4413</v>
      </c>
      <c r="S70" s="49">
        <v>4804</v>
      </c>
      <c r="T70" s="50">
        <v>6561</v>
      </c>
      <c r="U70" s="49">
        <v>7181</v>
      </c>
      <c r="V70" s="48">
        <v>7106</v>
      </c>
      <c r="W70" s="48">
        <v>7146</v>
      </c>
      <c r="X70" s="100">
        <v>7182</v>
      </c>
    </row>
    <row r="71" spans="1:24" ht="60.75" hidden="1" customHeight="1" outlineLevel="1">
      <c r="A71" s="105" t="s">
        <v>108</v>
      </c>
      <c r="B71" s="52"/>
      <c r="C71" s="52"/>
      <c r="D71" s="52"/>
      <c r="E71" s="52"/>
      <c r="F71" s="52"/>
      <c r="G71" s="72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73"/>
      <c r="U71" s="53"/>
      <c r="V71" s="54">
        <v>8153</v>
      </c>
      <c r="W71" s="54">
        <v>8353</v>
      </c>
      <c r="X71" s="106">
        <v>8573</v>
      </c>
    </row>
    <row r="72" spans="1:24" ht="38.25" hidden="1" customHeight="1" outlineLevel="1">
      <c r="A72" s="105" t="s">
        <v>109</v>
      </c>
      <c r="B72" s="52"/>
      <c r="C72" s="52"/>
      <c r="D72" s="52"/>
      <c r="E72" s="52"/>
      <c r="F72" s="52"/>
      <c r="G72" s="72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73"/>
      <c r="U72" s="53"/>
      <c r="V72" s="54">
        <v>2448</v>
      </c>
      <c r="W72" s="54"/>
      <c r="X72" s="106"/>
    </row>
    <row r="73" spans="1:24" ht="33" customHeight="1" collapsed="1">
      <c r="A73" s="80" t="s">
        <v>22</v>
      </c>
      <c r="B73" s="11"/>
      <c r="C73" s="11"/>
      <c r="D73" s="11"/>
      <c r="E73" s="11"/>
      <c r="F73" s="11"/>
      <c r="G73" s="14"/>
      <c r="H73" s="14"/>
      <c r="I73" s="14"/>
      <c r="J73" s="14"/>
      <c r="K73" s="14"/>
      <c r="L73" s="14"/>
      <c r="M73" s="14"/>
      <c r="N73" s="18">
        <v>1082</v>
      </c>
      <c r="O73" s="18">
        <v>1313</v>
      </c>
      <c r="P73" s="18">
        <v>1937</v>
      </c>
      <c r="Q73" s="17">
        <v>1179</v>
      </c>
      <c r="R73" s="18">
        <v>1791</v>
      </c>
      <c r="S73" s="18">
        <v>2545.6</v>
      </c>
      <c r="T73" s="69">
        <v>5398.7</v>
      </c>
      <c r="U73" s="18">
        <v>4940</v>
      </c>
      <c r="V73" s="18" t="s">
        <v>102</v>
      </c>
      <c r="W73" s="17">
        <v>7260</v>
      </c>
      <c r="X73" s="81">
        <v>7968</v>
      </c>
    </row>
    <row r="74" spans="1:24" ht="78" hidden="1" customHeight="1" outlineLevel="1">
      <c r="A74" s="105" t="s">
        <v>110</v>
      </c>
      <c r="B74" s="52"/>
      <c r="C74" s="52"/>
      <c r="D74" s="52"/>
      <c r="E74" s="52"/>
      <c r="F74" s="52"/>
      <c r="G74" s="72"/>
      <c r="H74" s="72"/>
      <c r="I74" s="72"/>
      <c r="J74" s="72"/>
      <c r="K74" s="72"/>
      <c r="L74" s="72"/>
      <c r="M74" s="72"/>
      <c r="N74" s="53"/>
      <c r="O74" s="53"/>
      <c r="P74" s="53"/>
      <c r="Q74" s="73"/>
      <c r="R74" s="53"/>
      <c r="S74" s="53"/>
      <c r="T74" s="73"/>
      <c r="U74" s="53"/>
      <c r="V74" s="114">
        <v>7074.4920000000002</v>
      </c>
      <c r="W74" s="73"/>
      <c r="X74" s="113"/>
    </row>
    <row r="75" spans="1:24" ht="43.5" hidden="1" customHeight="1" outlineLevel="1">
      <c r="A75" s="105" t="s">
        <v>111</v>
      </c>
      <c r="B75" s="52"/>
      <c r="C75" s="52"/>
      <c r="D75" s="52"/>
      <c r="E75" s="52"/>
      <c r="F75" s="52"/>
      <c r="G75" s="72"/>
      <c r="H75" s="72"/>
      <c r="I75" s="72"/>
      <c r="J75" s="72"/>
      <c r="K75" s="72"/>
      <c r="L75" s="72"/>
      <c r="M75" s="72"/>
      <c r="N75" s="53"/>
      <c r="O75" s="53"/>
      <c r="P75" s="53"/>
      <c r="Q75" s="73"/>
      <c r="R75" s="53"/>
      <c r="S75" s="53"/>
      <c r="T75" s="73"/>
      <c r="U75" s="53"/>
      <c r="V75" s="114">
        <v>2437.1179999999999</v>
      </c>
      <c r="W75" s="73"/>
      <c r="X75" s="113"/>
    </row>
    <row r="76" spans="1:24" ht="30.75" customHeight="1" collapsed="1">
      <c r="A76" s="80" t="s">
        <v>33</v>
      </c>
      <c r="B76" s="11"/>
      <c r="C76" s="11"/>
      <c r="D76" s="11"/>
      <c r="E76" s="11"/>
      <c r="F76" s="11"/>
      <c r="G76" s="14"/>
      <c r="H76" s="14"/>
      <c r="I76" s="14"/>
      <c r="J76" s="27">
        <v>64700</v>
      </c>
      <c r="K76" s="27">
        <v>61197</v>
      </c>
      <c r="L76" s="27">
        <v>57532</v>
      </c>
      <c r="M76" s="18">
        <v>57142</v>
      </c>
      <c r="N76" s="18">
        <v>57443</v>
      </c>
      <c r="O76" s="18">
        <v>57269</v>
      </c>
      <c r="P76" s="18">
        <v>55403</v>
      </c>
      <c r="Q76" s="18">
        <v>49118</v>
      </c>
      <c r="R76" s="18">
        <v>48435</v>
      </c>
      <c r="S76" s="18">
        <v>46830</v>
      </c>
      <c r="T76" s="17">
        <v>44392</v>
      </c>
      <c r="U76" s="18">
        <v>42446</v>
      </c>
      <c r="V76" s="19">
        <v>41332</v>
      </c>
      <c r="W76" s="17">
        <v>40328</v>
      </c>
      <c r="X76" s="81">
        <v>40241</v>
      </c>
    </row>
    <row r="77" spans="1:24" s="28" customFormat="1" ht="15" customHeight="1">
      <c r="A77" s="82" t="s">
        <v>38</v>
      </c>
      <c r="B77" s="10"/>
      <c r="C77" s="10"/>
      <c r="D77" s="10"/>
      <c r="E77" s="10"/>
      <c r="F77" s="10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 t="s">
        <v>71</v>
      </c>
      <c r="R77" s="15" t="s">
        <v>71</v>
      </c>
      <c r="S77" s="15" t="s">
        <v>71</v>
      </c>
      <c r="T77" s="43" t="s">
        <v>71</v>
      </c>
      <c r="U77" s="43" t="s">
        <v>71</v>
      </c>
      <c r="V77" s="29" t="s">
        <v>71</v>
      </c>
      <c r="W77" s="29" t="s">
        <v>71</v>
      </c>
      <c r="X77" s="90" t="s">
        <v>71</v>
      </c>
    </row>
    <row r="78" spans="1:24" ht="37.5" customHeight="1">
      <c r="A78" s="80" t="s">
        <v>107</v>
      </c>
      <c r="B78" s="11"/>
      <c r="C78" s="11"/>
      <c r="D78" s="11"/>
      <c r="E78" s="11"/>
      <c r="F78" s="11"/>
      <c r="G78" s="14"/>
      <c r="H78" s="18"/>
      <c r="I78" s="18"/>
      <c r="J78" s="18">
        <f t="shared" ref="J78:K78" si="24">J76+J70</f>
        <v>69209</v>
      </c>
      <c r="K78" s="18">
        <f t="shared" si="24"/>
        <v>65504</v>
      </c>
      <c r="L78" s="18">
        <f t="shared" ref="L78:U78" si="25">L76+L70</f>
        <v>61041</v>
      </c>
      <c r="M78" s="18">
        <f t="shared" si="25"/>
        <v>61716</v>
      </c>
      <c r="N78" s="17">
        <f t="shared" si="25"/>
        <v>61554</v>
      </c>
      <c r="O78" s="17">
        <f t="shared" si="25"/>
        <v>61614</v>
      </c>
      <c r="P78" s="17">
        <f t="shared" si="25"/>
        <v>59790</v>
      </c>
      <c r="Q78" s="17">
        <f t="shared" si="25"/>
        <v>53565</v>
      </c>
      <c r="R78" s="17">
        <f t="shared" si="25"/>
        <v>52848</v>
      </c>
      <c r="S78" s="17">
        <f t="shared" si="25"/>
        <v>51634</v>
      </c>
      <c r="T78" s="17">
        <f t="shared" si="25"/>
        <v>50953</v>
      </c>
      <c r="U78" s="17">
        <f t="shared" si="25"/>
        <v>49627</v>
      </c>
      <c r="V78" s="50">
        <f>V76+V70</f>
        <v>48438</v>
      </c>
      <c r="W78" s="50">
        <f t="shared" ref="W78:X78" si="26">W76+W70</f>
        <v>47474</v>
      </c>
      <c r="X78" s="107">
        <f t="shared" si="26"/>
        <v>47423</v>
      </c>
    </row>
    <row r="79" spans="1:24" ht="14.25" customHeight="1">
      <c r="A79" s="80" t="s">
        <v>9</v>
      </c>
      <c r="B79" s="11"/>
      <c r="C79" s="11"/>
      <c r="D79" s="11"/>
      <c r="E79" s="11"/>
      <c r="F79" s="11"/>
      <c r="G79" s="14"/>
      <c r="H79" s="14"/>
      <c r="I79" s="14"/>
      <c r="J79" s="14"/>
      <c r="K79" s="14"/>
      <c r="L79" s="14"/>
      <c r="M79" s="14"/>
      <c r="N79" s="18"/>
      <c r="O79" s="18"/>
      <c r="P79" s="18"/>
      <c r="Q79" s="18"/>
      <c r="R79" s="18"/>
      <c r="S79" s="18"/>
      <c r="T79" s="17"/>
      <c r="U79" s="14"/>
      <c r="V79" s="17"/>
      <c r="W79" s="17"/>
      <c r="X79" s="81"/>
    </row>
    <row r="80" spans="1:24" ht="15.75" customHeight="1">
      <c r="A80" s="95" t="s">
        <v>39</v>
      </c>
      <c r="B80" s="13"/>
      <c r="C80" s="13"/>
      <c r="D80" s="13"/>
      <c r="E80" s="13"/>
      <c r="F80" s="13"/>
      <c r="G80" s="16"/>
      <c r="H80" s="16"/>
      <c r="I80" s="16">
        <v>22603</v>
      </c>
      <c r="J80" s="16"/>
      <c r="K80" s="16">
        <v>26433</v>
      </c>
      <c r="L80" s="16">
        <v>27351</v>
      </c>
      <c r="M80" s="16">
        <v>30023</v>
      </c>
      <c r="N80" s="18">
        <v>32451</v>
      </c>
      <c r="O80" s="18">
        <v>32634</v>
      </c>
      <c r="P80" s="18">
        <v>38235</v>
      </c>
      <c r="Q80" s="18">
        <v>43050</v>
      </c>
      <c r="R80" s="18">
        <v>38276</v>
      </c>
      <c r="S80" s="18">
        <v>41103</v>
      </c>
      <c r="T80" s="17">
        <v>42426</v>
      </c>
      <c r="U80" s="18">
        <v>40002</v>
      </c>
      <c r="V80" s="17">
        <v>42012</v>
      </c>
      <c r="W80" s="17">
        <v>53433</v>
      </c>
      <c r="X80" s="115">
        <v>53740</v>
      </c>
    </row>
    <row r="81" spans="1:24" ht="34.5" customHeight="1">
      <c r="A81" s="95" t="s">
        <v>58</v>
      </c>
      <c r="B81" s="13"/>
      <c r="C81" s="13"/>
      <c r="D81" s="13"/>
      <c r="E81" s="13"/>
      <c r="F81" s="13"/>
      <c r="G81" s="16"/>
      <c r="H81" s="16"/>
      <c r="I81" s="16">
        <v>19109</v>
      </c>
      <c r="J81" s="16">
        <v>23240</v>
      </c>
      <c r="K81" s="16">
        <v>23528</v>
      </c>
      <c r="L81" s="16">
        <v>24560</v>
      </c>
      <c r="M81" s="16">
        <v>27406</v>
      </c>
      <c r="N81" s="18">
        <v>29655</v>
      </c>
      <c r="O81" s="18">
        <v>30335</v>
      </c>
      <c r="P81" s="18">
        <v>36033</v>
      </c>
      <c r="Q81" s="18">
        <v>40794</v>
      </c>
      <c r="R81" s="18">
        <v>36609</v>
      </c>
      <c r="S81" s="18">
        <v>39547</v>
      </c>
      <c r="T81" s="17">
        <v>40904</v>
      </c>
      <c r="U81" s="18">
        <v>38481</v>
      </c>
      <c r="V81" s="17">
        <v>40495</v>
      </c>
      <c r="W81" s="17">
        <v>51201</v>
      </c>
      <c r="X81" s="115">
        <v>51276</v>
      </c>
    </row>
    <row r="82" spans="1:24" ht="17.25" customHeight="1">
      <c r="A82" s="95" t="s">
        <v>59</v>
      </c>
      <c r="B82" s="13"/>
      <c r="C82" s="13"/>
      <c r="D82" s="13"/>
      <c r="E82" s="13"/>
      <c r="F82" s="13"/>
      <c r="G82" s="16"/>
      <c r="H82" s="16"/>
      <c r="I82" s="16">
        <v>18710</v>
      </c>
      <c r="J82" s="16"/>
      <c r="K82" s="16">
        <v>23299</v>
      </c>
      <c r="L82" s="16">
        <v>23999</v>
      </c>
      <c r="M82" s="16">
        <v>26850</v>
      </c>
      <c r="N82" s="18">
        <v>28287</v>
      </c>
      <c r="O82" s="18">
        <v>28333</v>
      </c>
      <c r="P82" s="18">
        <v>32137</v>
      </c>
      <c r="Q82" s="18">
        <v>35848</v>
      </c>
      <c r="R82" s="18">
        <v>35082</v>
      </c>
      <c r="S82" s="18">
        <v>37870</v>
      </c>
      <c r="T82" s="17">
        <v>38903</v>
      </c>
      <c r="U82" s="18">
        <v>36071</v>
      </c>
      <c r="V82" s="17">
        <v>37880</v>
      </c>
      <c r="W82" s="17">
        <v>47818</v>
      </c>
      <c r="X82" s="115">
        <v>48088</v>
      </c>
    </row>
    <row r="83" spans="1:24" ht="37.5" customHeight="1">
      <c r="A83" s="95" t="s">
        <v>60</v>
      </c>
      <c r="B83" s="13"/>
      <c r="C83" s="13"/>
      <c r="D83" s="13"/>
      <c r="E83" s="13"/>
      <c r="F83" s="13"/>
      <c r="G83" s="16"/>
      <c r="H83" s="16"/>
      <c r="I83" s="16"/>
      <c r="J83" s="16"/>
      <c r="K83" s="16"/>
      <c r="L83" s="16"/>
      <c r="M83" s="16"/>
      <c r="N83" s="18"/>
      <c r="O83" s="18"/>
      <c r="P83" s="18"/>
      <c r="Q83" s="18"/>
      <c r="R83" s="18"/>
      <c r="S83" s="18"/>
      <c r="T83" s="17"/>
      <c r="U83" s="49">
        <v>35665</v>
      </c>
      <c r="V83" s="17"/>
      <c r="W83" s="48">
        <v>37200</v>
      </c>
      <c r="X83" s="100">
        <v>39430</v>
      </c>
    </row>
    <row r="84" spans="1:24" ht="15.75">
      <c r="A84" s="95" t="s">
        <v>10</v>
      </c>
      <c r="B84" s="13"/>
      <c r="C84" s="13"/>
      <c r="D84" s="13"/>
      <c r="E84" s="13"/>
      <c r="F84" s="13"/>
      <c r="G84" s="16"/>
      <c r="H84" s="16"/>
      <c r="I84" s="16">
        <v>64.400000000000006</v>
      </c>
      <c r="J84" s="16">
        <v>141.5</v>
      </c>
      <c r="K84" s="16">
        <v>110</v>
      </c>
      <c r="L84" s="16">
        <v>168.6</v>
      </c>
      <c r="M84" s="16">
        <v>187.5</v>
      </c>
      <c r="N84" s="18">
        <v>21.2</v>
      </c>
      <c r="O84" s="18">
        <v>11.6</v>
      </c>
      <c r="P84" s="18">
        <v>17.3</v>
      </c>
      <c r="Q84" s="18">
        <v>23.6</v>
      </c>
      <c r="R84" s="18">
        <v>38</v>
      </c>
      <c r="S84" s="18">
        <v>54.6</v>
      </c>
      <c r="T84" s="17">
        <v>69.400000000000006</v>
      </c>
      <c r="U84" s="18">
        <v>31.5</v>
      </c>
      <c r="V84" s="17">
        <v>40.5</v>
      </c>
      <c r="W84" s="17">
        <v>18.600000000000001</v>
      </c>
      <c r="X84" s="115">
        <v>10.6</v>
      </c>
    </row>
    <row r="85" spans="1:24" ht="15.75">
      <c r="A85" s="95" t="s">
        <v>11</v>
      </c>
      <c r="B85" s="13"/>
      <c r="C85" s="13"/>
      <c r="D85" s="13"/>
      <c r="E85" s="13"/>
      <c r="F85" s="13"/>
      <c r="G85" s="16"/>
      <c r="H85" s="16"/>
      <c r="I85" s="16">
        <v>51</v>
      </c>
      <c r="J85" s="16">
        <v>50.7</v>
      </c>
      <c r="K85" s="16">
        <v>41.3</v>
      </c>
      <c r="L85" s="16">
        <v>42</v>
      </c>
      <c r="M85" s="16">
        <v>43.3</v>
      </c>
      <c r="N85" s="18">
        <v>38.200000000000003</v>
      </c>
      <c r="O85" s="18">
        <v>28.5</v>
      </c>
      <c r="P85" s="18">
        <v>27.3</v>
      </c>
      <c r="Q85" s="18">
        <v>16.899999999999999</v>
      </c>
      <c r="R85" s="18">
        <v>18.600000000000001</v>
      </c>
      <c r="S85" s="18">
        <v>18</v>
      </c>
      <c r="T85" s="17">
        <v>18.3</v>
      </c>
      <c r="U85" s="18">
        <v>18</v>
      </c>
      <c r="V85" s="17">
        <v>17.7</v>
      </c>
      <c r="W85" s="17">
        <v>18.600000000000001</v>
      </c>
      <c r="X85" s="115">
        <v>14</v>
      </c>
    </row>
    <row r="86" spans="1:24" ht="17.25" customHeight="1">
      <c r="A86" s="80" t="s">
        <v>12</v>
      </c>
      <c r="B86" s="11"/>
      <c r="C86" s="11"/>
      <c r="D86" s="11"/>
      <c r="E86" s="11"/>
      <c r="F86" s="11"/>
      <c r="G86" s="14"/>
      <c r="H86" s="14"/>
      <c r="I86" s="14"/>
      <c r="J86" s="14"/>
      <c r="K86" s="14"/>
      <c r="L86" s="14"/>
      <c r="M86" s="14"/>
      <c r="N86" s="18"/>
      <c r="O86" s="18"/>
      <c r="P86" s="18"/>
      <c r="Q86" s="18"/>
      <c r="R86" s="18"/>
      <c r="S86" s="18"/>
      <c r="T86" s="17"/>
      <c r="U86" s="18"/>
      <c r="V86" s="17"/>
      <c r="W86" s="17"/>
      <c r="X86" s="81"/>
    </row>
    <row r="87" spans="1:24" ht="33.75" customHeight="1">
      <c r="A87" s="95" t="s">
        <v>13</v>
      </c>
      <c r="B87" s="13"/>
      <c r="C87" s="13"/>
      <c r="D87" s="13"/>
      <c r="E87" s="13"/>
      <c r="F87" s="13"/>
      <c r="G87" s="16"/>
      <c r="H87" s="16"/>
      <c r="I87" s="16">
        <v>14.1</v>
      </c>
      <c r="J87" s="16">
        <v>14.8</v>
      </c>
      <c r="K87" s="16">
        <v>16</v>
      </c>
      <c r="L87" s="16">
        <v>16.7</v>
      </c>
      <c r="M87" s="18">
        <v>17.5</v>
      </c>
      <c r="N87" s="18">
        <v>18.2</v>
      </c>
      <c r="O87" s="18">
        <v>19.399999999999999</v>
      </c>
      <c r="P87" s="18">
        <v>21.5</v>
      </c>
      <c r="Q87" s="18">
        <v>24.9</v>
      </c>
      <c r="R87" s="18">
        <v>24.4</v>
      </c>
      <c r="S87" s="17">
        <v>25.1</v>
      </c>
      <c r="T87" s="18">
        <v>26</v>
      </c>
      <c r="U87" s="17">
        <v>25.6</v>
      </c>
      <c r="V87" s="17">
        <v>25.6</v>
      </c>
      <c r="W87" s="17">
        <v>25.4</v>
      </c>
      <c r="X87" s="115">
        <v>24.2</v>
      </c>
    </row>
    <row r="88" spans="1:24" ht="16.5" thickBot="1">
      <c r="A88" s="108" t="s">
        <v>61</v>
      </c>
      <c r="B88" s="109"/>
      <c r="C88" s="109"/>
      <c r="D88" s="109"/>
      <c r="E88" s="109"/>
      <c r="F88" s="109"/>
      <c r="G88" s="110"/>
      <c r="H88" s="110"/>
      <c r="I88" s="110">
        <v>11.2</v>
      </c>
      <c r="J88" s="110">
        <v>12.2</v>
      </c>
      <c r="K88" s="110">
        <v>13.1</v>
      </c>
      <c r="L88" s="110">
        <v>13.6</v>
      </c>
      <c r="M88" s="111">
        <v>14.5</v>
      </c>
      <c r="N88" s="111">
        <v>15.2</v>
      </c>
      <c r="O88" s="111">
        <v>16.100000000000001</v>
      </c>
      <c r="P88" s="111">
        <v>18.100000000000001</v>
      </c>
      <c r="Q88" s="111">
        <v>21.4</v>
      </c>
      <c r="R88" s="111">
        <v>21</v>
      </c>
      <c r="S88" s="112">
        <v>21.2</v>
      </c>
      <c r="T88" s="111">
        <v>22.1</v>
      </c>
      <c r="U88" s="112">
        <v>21.8</v>
      </c>
      <c r="V88" s="112">
        <v>21.8</v>
      </c>
      <c r="W88" s="112">
        <v>21.6</v>
      </c>
      <c r="X88" s="116">
        <v>20.6</v>
      </c>
    </row>
    <row r="89" spans="1:24" ht="18.7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8"/>
      <c r="O89" s="8"/>
      <c r="P89" s="8"/>
      <c r="Q89" s="8"/>
      <c r="R89" s="8"/>
      <c r="S89" s="8"/>
      <c r="T89" s="5"/>
      <c r="U89" s="9"/>
      <c r="V89" s="6"/>
      <c r="W89" s="6"/>
      <c r="X89" s="6"/>
    </row>
    <row r="91" spans="1:24" ht="18.75">
      <c r="N91" s="3"/>
      <c r="O91" s="3"/>
      <c r="P91" s="3"/>
      <c r="Q91" s="3"/>
      <c r="R91" s="3"/>
      <c r="S91" s="3"/>
      <c r="T91" s="3"/>
    </row>
    <row r="94" spans="1:24" ht="12" customHeight="1"/>
    <row r="104" spans="1:21" ht="18.7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"/>
    </row>
    <row r="105" spans="1:21" ht="18.7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"/>
    </row>
    <row r="106" spans="1:21" ht="18.7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"/>
    </row>
    <row r="107" spans="1:21" ht="18.7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"/>
    </row>
    <row r="108" spans="1:21" ht="18.7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"/>
    </row>
    <row r="109" spans="1:21" ht="18.7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"/>
    </row>
    <row r="110" spans="1:21" ht="18.7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U110" s="4"/>
    </row>
    <row r="111" spans="1:21" ht="18.7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"/>
    </row>
    <row r="112" spans="1:21" ht="18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1"/>
    </row>
    <row r="113" spans="1:21" ht="18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1"/>
    </row>
    <row r="114" spans="1:21" ht="18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1"/>
    </row>
    <row r="115" spans="1:21" ht="18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1"/>
    </row>
  </sheetData>
  <mergeCells count="1">
    <mergeCell ref="A1:X1"/>
  </mergeCells>
  <phoneticPr fontId="3" type="noConversion"/>
  <printOptions horizontalCentered="1"/>
  <pageMargins left="0" right="0" top="0.39370078740157483" bottom="0.39370078740157483" header="0" footer="0"/>
  <pageSetup paperSize="9" scale="99" fitToHeight="5" orientation="landscape" r:id="rId1"/>
  <headerFooter alignWithMargins="0">
    <oddFooter>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1990-2012</vt:lpstr>
      <vt:lpstr>'1990-2012'!Заголовки_для_печати</vt:lpstr>
      <vt:lpstr>'1990-2012'!Область_печати</vt:lpstr>
    </vt:vector>
  </TitlesOfParts>
  <Company>Администрация г. Белово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экономики 3</dc:creator>
  <cp:lastModifiedBy>plan</cp:lastModifiedBy>
  <cp:lastPrinted>2013-11-22T06:46:33Z</cp:lastPrinted>
  <dcterms:created xsi:type="dcterms:W3CDTF">2006-11-13T04:10:48Z</dcterms:created>
  <dcterms:modified xsi:type="dcterms:W3CDTF">2013-11-22T06:46:35Z</dcterms:modified>
</cp:coreProperties>
</file>